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C:\Users\Irma.Garcia\Documents\DOC_IRMA G\POMCA\REPORTE\"/>
    </mc:Choice>
  </mc:AlternateContent>
  <xr:revisionPtr revIDLastSave="0" documentId="8_{69E89CD3-0AF6-4956-8CBF-D9639CF803AD}" xr6:coauthVersionLast="47" xr6:coauthVersionMax="47" xr10:uidLastSave="{00000000-0000-0000-0000-000000000000}"/>
  <bookViews>
    <workbookView xWindow="-120" yWindow="-120" windowWidth="29040" windowHeight="15720" activeTab="1" xr2:uid="{00000000-000D-0000-FFFF-FFFF00000000}"/>
  </bookViews>
  <sheets>
    <sheet name="Instructivo" sheetId="9"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10" i="11" l="1"/>
  <c r="O10" i="11" s="1"/>
  <c r="J10" i="11"/>
  <c r="G10" i="11"/>
  <c r="J9" i="11"/>
  <c r="G9" i="11"/>
  <c r="L9" i="11" s="1"/>
  <c r="O9" i="11" s="1"/>
  <c r="J10" i="10" l="1"/>
  <c r="G10" i="10"/>
  <c r="L10" i="10" s="1"/>
  <c r="O10" i="10" s="1"/>
  <c r="J9" i="10"/>
  <c r="G9" i="10"/>
  <c r="L9" i="10" s="1"/>
  <c r="O9" i="10" s="1"/>
  <c r="G9" i="1" l="1"/>
  <c r="J10" i="8" l="1"/>
  <c r="G10" i="8"/>
  <c r="J9" i="8"/>
  <c r="G9" i="8"/>
  <c r="J11" i="7"/>
  <c r="G11" i="7"/>
  <c r="J10" i="7"/>
  <c r="G10" i="7"/>
  <c r="J9" i="7"/>
  <c r="G9" i="7"/>
  <c r="L10" i="7" l="1"/>
  <c r="O10" i="7" s="1"/>
  <c r="L9" i="7"/>
  <c r="O9" i="7" s="1"/>
  <c r="L11" i="7"/>
  <c r="O11" i="7" s="1"/>
  <c r="L9" i="8"/>
  <c r="O9" i="8" s="1"/>
  <c r="L10" i="8"/>
  <c r="O10" i="8" s="1"/>
  <c r="J10" i="3"/>
  <c r="G10" i="3"/>
  <c r="J9" i="3"/>
  <c r="G9" i="3"/>
  <c r="J29" i="1"/>
  <c r="G29" i="1"/>
  <c r="J28" i="1"/>
  <c r="G28" i="1"/>
  <c r="J27" i="1"/>
  <c r="G27" i="1"/>
  <c r="J26" i="1"/>
  <c r="G26" i="1"/>
  <c r="J25" i="1"/>
  <c r="G25" i="1"/>
  <c r="J24" i="1"/>
  <c r="G24"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J9" i="1"/>
  <c r="J8" i="1"/>
  <c r="G8" i="1"/>
  <c r="L9" i="3" l="1"/>
  <c r="O9" i="3" s="1"/>
  <c r="L10" i="3"/>
  <c r="O10" i="3" s="1"/>
</calcChain>
</file>

<file path=xl/sharedStrings.xml><?xml version="1.0" encoding="utf-8"?>
<sst xmlns="http://schemas.openxmlformats.org/spreadsheetml/2006/main" count="383" uniqueCount="147">
  <si>
    <t>FORMATO REPORTE DE AVANCES ACTIVIDADES</t>
  </si>
  <si>
    <t>POMCA</t>
  </si>
  <si>
    <t>Programa</t>
  </si>
  <si>
    <t>Proyecto</t>
  </si>
  <si>
    <t>PORCENTAJE A EJECUTAR POR AÑO</t>
  </si>
  <si>
    <t>PORCENTAJE EJECUTADO</t>
  </si>
  <si>
    <t>OBSERVACIONES</t>
  </si>
  <si>
    <t>SUBCUENCA</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</si>
  <si>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</si>
  <si>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</si>
  <si>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</si>
  <si>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</si>
  <si>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</si>
  <si>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</si>
  <si>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</si>
  <si>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</si>
  <si>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</si>
  <si>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</si>
  <si>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</si>
  <si>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</si>
  <si>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</si>
  <si>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</si>
  <si>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</si>
  <si>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El conocimiento del riesgo y del cambio climático en la Cuenca como herramienta para la toma de decisiones.</t>
  </si>
  <si>
    <t>Programa Gestión Integral del Riesgo de Desastres y Adaptación al Cambio Climático: hacia un territorio seguro y ambientalmente sostenible en la cuenca del Río Bogotá.</t>
  </si>
  <si>
    <t>GIRB413- Creación de un Sistema Integrado de Información para la Gestión del Riesgo de Desastres y el Cambio Climático de la Cuenca del Río Bogotá  (SIGR-CC Cuenca Río Bogotá).</t>
  </si>
  <si>
    <t>1. Diseñar e implementar el modelo de operación del sistema de información para la gestión del riesgo y el cambio climático de desastres de la cuenca del Río Bogotá:
1.1 Diseño del modelo conceptual (análisis de aspectos contextuales, legales, normativos y organizacionales).</t>
  </si>
  <si>
    <t>1. Diseñar e implementar el modelo de operación del sistema de información para la gestión del riesgo y el cambio climático de desastres de la cuenca del Río Bogotá:
1.2 Realizar el diseño lógico del Sistema Información para la GR Y EL CC (parámetros funcionales, elementos técnicos, estructura de datos, componentes de hardware y software).</t>
  </si>
  <si>
    <t>2. Diseñar el procedimiento para el intercambio de información con las entidades nacionales, departamentales y municipales. diseñar el procedimiento para el intercambio de información con las entidades nacionales, departamentales y municipales:
2.1 Definición de reglas protocolos y presentación de datos para la interoperabilidad, accesibilidad y transparencia.</t>
  </si>
  <si>
    <t>2. Diseñar el procedimiento para el intercambio de información con las entidades nacionales, departamentales y municipales. diseñar el procedimiento para el intercambio de información con las entidades nacionales, departamentales y municipales:
2.2 Concertación del procedimiento de intercambio con las diferentes instituciones.</t>
  </si>
  <si>
    <t>3. Adquirir hardware y software para el procesamiento, almacenamiento e intercambio de la información:
3.1 Adquisición de hardware y software para almacenamiento, manejo e intercambio de información.</t>
  </si>
  <si>
    <t>4. Operación y actualización del sistema:
4.1 Operación normal del sistema de información.</t>
  </si>
  <si>
    <t>4. Operación y actualización del sistema:
4.2 Seguimiento y actualización del Sistema de Información.</t>
  </si>
  <si>
    <t>5. Estructuración de proyectos que contrarresten los procesos de desertificación de la Cuenca.:
5.1 Revisión documental de experiencias similares que se hayan desarrollado en la cuenca (por ejemplo Proyecto Checua, con asistencia técnica de la GTZ Alemana, adaptación metodológica realizada por la CAR).</t>
  </si>
  <si>
    <t>3. Adquirir hardware y software para el procesamiento, almacenamiento e intercambio de la información:
3.2 Instalación de hardware y software para almacenamiento, manejo, procesamiento e intercambio de información.</t>
  </si>
  <si>
    <t>Dependencia/Entidad
Que Reporta</t>
  </si>
  <si>
    <t xml:space="preserve">Actividad </t>
  </si>
  <si>
    <t xml:space="preserve">Actividad propuesta en la  formulación del POMCA </t>
  </si>
  <si>
    <t>Año Programado</t>
  </si>
  <si>
    <t>Año programado - proyectado para la ejecución de la actividad POMCA.</t>
  </si>
  <si>
    <t>% a ejecutar</t>
  </si>
  <si>
    <t>% ejecutado</t>
  </si>
  <si>
    <t>Ejecución</t>
  </si>
  <si>
    <t>Subcuenca</t>
  </si>
  <si>
    <t xml:space="preserve">Municipio </t>
  </si>
  <si>
    <t>Vereda</t>
  </si>
  <si>
    <t>Coordenadas x</t>
  </si>
  <si>
    <t>Coordenadas y</t>
  </si>
  <si>
    <t>Evidencias</t>
  </si>
  <si>
    <t xml:space="preserve">Otros </t>
  </si>
  <si>
    <t xml:space="preserve">1.Si se requiere insertara filas para los reportes se pude hacer arrastrando las fórmulas teniendo cuidado de no dañarlas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</si>
  <si>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</si>
  <si>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</si>
  <si>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</si>
  <si>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</si>
  <si>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</si>
  <si>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</si>
  <si>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</si>
  <si>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</si>
  <si>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Valor total asigndao para la actividad- Automático</t>
  </si>
  <si>
    <t>Pagos realizados (Ejecutado)</t>
  </si>
  <si>
    <t>Vigencia de los pagos</t>
  </si>
  <si>
    <t>% de ejecución</t>
  </si>
  <si>
    <t>Porcentaje de ejecución financiera- Automático</t>
  </si>
  <si>
    <t xml:space="preserve">Observaciones </t>
  </si>
  <si>
    <t>Observaciones  para la actividad.</t>
  </si>
  <si>
    <t>Otros</t>
  </si>
  <si>
    <r>
      <t>1.2</t>
    </r>
    <r>
      <rPr>
        <b/>
        <sz val="10"/>
        <color theme="1"/>
        <rFont val="Arial"/>
        <family val="2"/>
      </rPr>
      <t xml:space="preserve"> PRESUPUESTO </t>
    </r>
    <r>
      <rPr>
        <sz val="11"/>
        <color theme="1"/>
        <rFont val="Calibri"/>
        <family val="2"/>
        <scheme val="minor"/>
      </rPr>
      <t xml:space="preserve">: Las filas serán insertadas para cada contrato, convenio  y otros  que  apoyen  el cumplimiento  de las actividades </t>
    </r>
  </si>
  <si>
    <t>A CONTINUACIÓN SE ENCUENTRAN LAS INSTRUCCIONES PARA DILIGENCIAR LAS CASILLAS Y UN EJEMPLO PARA LA HOJA DE ACTIVIDADES Y PRESUPUESTO</t>
  </si>
  <si>
    <t>Hoja de actividades</t>
  </si>
  <si>
    <t>Metas asociadas a las actividades</t>
  </si>
  <si>
    <t>Año Ejecutado</t>
  </si>
  <si>
    <r>
      <rPr>
        <b/>
        <sz val="11"/>
        <color theme="1"/>
        <rFont val="Calibri"/>
        <family val="2"/>
        <scheme val="minor"/>
      </rPr>
      <t>Diligenciar</t>
    </r>
    <r>
      <rPr>
        <sz val="11"/>
        <color theme="1"/>
        <rFont val="Calibri"/>
        <family val="2"/>
        <scheme val="minor"/>
      </rPr>
      <t xml:space="preserve"> -Año ejecutado - año de ejecución de la actividad POMCA.</t>
    </r>
  </si>
  <si>
    <r>
      <rPr>
        <b/>
        <sz val="11"/>
        <color theme="1"/>
        <rFont val="Calibri"/>
        <family val="2"/>
        <scheme val="minor"/>
      </rPr>
      <t xml:space="preserve">Diligenciar </t>
    </r>
    <r>
      <rPr>
        <sz val="11"/>
        <color theme="1"/>
        <rFont val="Calibri"/>
        <family val="2"/>
        <scheme val="minor"/>
      </rPr>
      <t>-Porcentaje programado - proyectado para la  ejecución de la actividad.</t>
    </r>
  </si>
  <si>
    <r>
      <rPr>
        <b/>
        <sz val="11"/>
        <color theme="1"/>
        <rFont val="Calibri"/>
        <family val="2"/>
        <scheme val="minor"/>
      </rPr>
      <t xml:space="preserve">Diligenciar </t>
    </r>
    <r>
      <rPr>
        <sz val="11"/>
        <color theme="1"/>
        <rFont val="Calibri"/>
        <family val="2"/>
        <scheme val="minor"/>
      </rPr>
      <t>-Porcentaje de ejecución real de la actividad</t>
    </r>
  </si>
  <si>
    <t>Semáforo asociado al estado de ejecución de la actividad.</t>
  </si>
  <si>
    <r>
      <rPr>
        <b/>
        <sz val="11"/>
        <color theme="1"/>
        <rFont val="Calibri"/>
        <family val="2"/>
        <scheme val="minor"/>
      </rPr>
      <t>Diligenciar</t>
    </r>
    <r>
      <rPr>
        <sz val="11"/>
        <color theme="1"/>
        <rFont val="Calibri"/>
        <family val="2"/>
        <scheme val="minor"/>
      </rPr>
      <t xml:space="preserve"> -Subcuenca asociada a la actividad</t>
    </r>
  </si>
  <si>
    <r>
      <rPr>
        <b/>
        <sz val="11"/>
        <color theme="1"/>
        <rFont val="Calibri"/>
        <family val="2"/>
        <scheme val="minor"/>
      </rPr>
      <t>Diligenciar</t>
    </r>
    <r>
      <rPr>
        <sz val="11"/>
        <color theme="1"/>
        <rFont val="Calibri"/>
        <family val="2"/>
        <scheme val="minor"/>
      </rPr>
      <t xml:space="preserve"> -Municipio de ejecución de la actividad. </t>
    </r>
  </si>
  <si>
    <r>
      <rPr>
        <b/>
        <sz val="11"/>
        <color theme="1"/>
        <rFont val="Calibri"/>
        <family val="2"/>
        <scheme val="minor"/>
      </rPr>
      <t>Diligenciar</t>
    </r>
    <r>
      <rPr>
        <sz val="11"/>
        <color theme="1"/>
        <rFont val="Calibri"/>
        <family val="2"/>
        <scheme val="minor"/>
      </rPr>
      <t xml:space="preserve"> -Dato de la vereda donde se realiza el proyecto </t>
    </r>
  </si>
  <si>
    <r>
      <rPr>
        <b/>
        <sz val="11"/>
        <color theme="1"/>
        <rFont val="Calibri"/>
        <family val="2"/>
        <scheme val="minor"/>
      </rPr>
      <t>Diligenciar</t>
    </r>
    <r>
      <rPr>
        <sz val="11"/>
        <color theme="1"/>
        <rFont val="Calibri"/>
        <family val="2"/>
        <scheme val="minor"/>
      </rPr>
      <t xml:space="preserve"> -Coordenadas geográficas NS</t>
    </r>
  </si>
  <si>
    <r>
      <rPr>
        <b/>
        <sz val="11"/>
        <color theme="1"/>
        <rFont val="Calibri"/>
        <family val="2"/>
        <scheme val="minor"/>
      </rPr>
      <t>Diligenciar</t>
    </r>
    <r>
      <rPr>
        <sz val="11"/>
        <color theme="1"/>
        <rFont val="Calibri"/>
        <family val="2"/>
        <scheme val="minor"/>
      </rPr>
      <t xml:space="preserve"> -Coordenadas geográficas EW</t>
    </r>
  </si>
  <si>
    <r>
      <rPr>
        <b/>
        <sz val="11"/>
        <color theme="1"/>
        <rFont val="Calibri"/>
        <family val="2"/>
        <scheme val="minor"/>
      </rPr>
      <t>Lista desplegable</t>
    </r>
    <r>
      <rPr>
        <sz val="11"/>
        <color theme="1"/>
        <rFont val="Calibri"/>
        <family val="2"/>
        <scheme val="minor"/>
      </rPr>
      <t xml:space="preserve"> -Contratos, Documentos, Link de divulgaciones y demás evidencias que soporten la ejecución de la actividad - </t>
    </r>
    <r>
      <rPr>
        <sz val="11"/>
        <color rgb="FFFF0000"/>
        <rFont val="Calibri (Cuerpo)"/>
      </rPr>
      <t xml:space="preserve">acompañada de la </t>
    </r>
    <r>
      <rPr>
        <b/>
        <sz val="11"/>
        <color rgb="FFFF0000"/>
        <rFont val="Calibri (Cuerpo)"/>
      </rPr>
      <t>ubicación fisca descrita en la casilla observaciones.</t>
    </r>
    <r>
      <rPr>
        <b/>
        <sz val="11"/>
        <color theme="1"/>
        <rFont val="Calibri"/>
        <family val="2"/>
        <scheme val="minor"/>
      </rPr>
      <t xml:space="preserve"> 
</t>
    </r>
    <r>
      <rPr>
        <sz val="11"/>
        <rFont val="Calibri (Cuerpo)"/>
      </rPr>
      <t>Ej:</t>
    </r>
    <r>
      <rPr>
        <sz val="11"/>
        <rFont val="Calibri"/>
        <family val="2"/>
        <scheme val="minor"/>
      </rPr>
      <t xml:space="preserve"> </t>
    </r>
    <r>
      <rPr>
        <sz val="11"/>
        <color theme="1"/>
        <rFont val="Calibri"/>
        <family val="2"/>
        <scheme val="minor"/>
      </rPr>
      <t>Tablas de Retención Documental (TRD) -Ley 594 del 2000 y Acuerdo 004 de 2019</t>
    </r>
  </si>
  <si>
    <t>Descripción</t>
  </si>
  <si>
    <r>
      <t xml:space="preserve">En caso que no se haya ejecutado en el año programado o que no se haya ejecutado la totalidad del porcentaje programado para la actividad
</t>
    </r>
    <r>
      <rPr>
        <sz val="11"/>
        <color rgb="FFFF0000"/>
        <rFont val="Calibri (Cuerpo)"/>
      </rPr>
      <t>Indicar porqué no se ejecutó y cuándo/cómo se ejecutará</t>
    </r>
  </si>
  <si>
    <t xml:space="preserve">1. Si se requiere insertar filas para los reportes se pude hacer arrastrando las fórmulas teniendo cuidado de no dañarlas </t>
  </si>
  <si>
    <r>
      <t xml:space="preserve">1.1. </t>
    </r>
    <r>
      <rPr>
        <b/>
        <sz val="10"/>
        <color theme="1"/>
        <rFont val="Arial"/>
        <family val="2"/>
      </rPr>
      <t>ACTIVIDAD</t>
    </r>
    <r>
      <rPr>
        <sz val="11"/>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</si>
  <si>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1"/>
        <color rgb="FF600000"/>
        <rFont val="Arial"/>
        <family val="2"/>
      </rPr>
      <t xml:space="preserve">   </t>
    </r>
    <r>
      <rPr>
        <b/>
        <sz val="14"/>
        <color rgb="FF600000"/>
        <rFont val="Arial"/>
        <family val="2"/>
      </rPr>
      <t>EJEMPLO REPORTE ACTIVIDADES</t>
    </r>
    <r>
      <rPr>
        <b/>
        <sz val="11"/>
        <color theme="4"/>
        <rFont val="Arial"/>
        <family val="2"/>
      </rPr>
      <t xml:space="preserve">
</t>
    </r>
    <r>
      <rPr>
        <sz val="10"/>
        <color theme="1"/>
        <rFont val="Arial"/>
        <family val="2"/>
      </rPr>
      <t xml:space="preserve">
1.Se diligencio el ítem de porcentaje a ejecutar por año el cual es deteminado por la entidad a la que le corresponda el desarrollo del proyecto y debe ser dividido en la totalidad de años previstos para cada actividad, es decir si la actividad esta programada para un año el porcentaje a ejecutar sera el 100%, de lo contrario se podra asignar diferentes porcentajes hasta llevar a cabo el 100% . Para este ejemplo se asigno un valor del (100%) y se ejecuto el (100% ) arrojando un porcentaje total de ejecución del (100%) que se identifica  con un código de colores(</t>
    </r>
    <r>
      <rPr>
        <sz val="10"/>
        <color rgb="FFFF0000"/>
        <rFont val="Arial"/>
        <family val="2"/>
      </rPr>
      <t xml:space="preserve">Rojo, </t>
    </r>
    <r>
      <rPr>
        <sz val="10"/>
        <color theme="7" tint="-0.249977111117893"/>
        <rFont val="Arial"/>
        <family val="2"/>
      </rPr>
      <t xml:space="preserve">Amarillo </t>
    </r>
    <r>
      <rPr>
        <sz val="10"/>
        <color theme="1"/>
        <rFont val="Arial"/>
        <family val="2"/>
      </rPr>
      <t xml:space="preserve">y </t>
    </r>
    <r>
      <rPr>
        <sz val="10"/>
        <color rgb="FF00B050"/>
        <rFont val="Arial"/>
        <family val="2"/>
      </rPr>
      <t>Verde</t>
    </r>
    <r>
      <rPr>
        <sz val="10"/>
        <color theme="1"/>
        <rFont val="Arial"/>
        <family val="2"/>
      </rPr>
      <t>),así  mismo se realiza para dos ejemplos más.
2. Se incorpora la ubicación donde se desarrolla las actividades.
3. De la lista desplegable de evidencias se seleccionó el producto obtenido (documentos, informes, actas, etc.) y en observaciones se indicó la ubicación de este. 
Ejemplo: Tablas de Retención Documental.
4. Observaciones: Se describe las aclaraciones necesarias de la actividad.
5. Descripción: en caso de no haber ejecutado la actividad durante el año programado se debe especificar el porqué y cómo/cuándo se llevará a cabo dicha ejecución.</t>
    </r>
  </si>
  <si>
    <t>Formato de reporte presupuesto</t>
  </si>
  <si>
    <t>Hoja de presupuesto</t>
  </si>
  <si>
    <r>
      <rPr>
        <b/>
        <sz val="11"/>
        <color theme="1"/>
        <rFont val="Calibri"/>
        <family val="2"/>
        <scheme val="minor"/>
      </rPr>
      <t>Diligenciar</t>
    </r>
    <r>
      <rPr>
        <sz val="11"/>
        <color theme="1"/>
        <rFont val="Calibri"/>
        <family val="2"/>
        <scheme val="minor"/>
      </rPr>
      <t xml:space="preserve"> -No Contrato, Convenio  u Otro que contiene el cumplimiento de la actividad propuesta. </t>
    </r>
    <r>
      <rPr>
        <sz val="11"/>
        <color rgb="FFFF0000"/>
        <rFont val="Calibri (Cuerpo)"/>
      </rPr>
      <t>Especificar en observaciones el tipo de contrato, convenio, si es funcionario, etc.</t>
    </r>
  </si>
  <si>
    <r>
      <rPr>
        <b/>
        <sz val="11"/>
        <color theme="1"/>
        <rFont val="Calibri"/>
        <family val="2"/>
        <scheme val="minor"/>
      </rPr>
      <t>Diligenciar</t>
    </r>
    <r>
      <rPr>
        <sz val="11"/>
        <color theme="1"/>
        <rFont val="Calibri"/>
        <family val="2"/>
        <scheme val="minor"/>
      </rPr>
      <t xml:space="preserve"> -Vigencia correspondiente según año a reportar</t>
    </r>
  </si>
  <si>
    <r>
      <rPr>
        <b/>
        <sz val="11"/>
        <color theme="1"/>
        <rFont val="Calibri"/>
        <family val="2"/>
        <scheme val="minor"/>
      </rPr>
      <t>Diligenciar</t>
    </r>
    <r>
      <rPr>
        <sz val="11"/>
        <color theme="1"/>
        <rFont val="Calibri"/>
        <family val="2"/>
        <scheme val="minor"/>
      </rPr>
      <t xml:space="preserve"> -Valor total del Contrato, Convenio  u Otro</t>
    </r>
  </si>
  <si>
    <t>% del contrato en la actividad</t>
  </si>
  <si>
    <r>
      <rPr>
        <b/>
        <sz val="11"/>
        <color theme="1"/>
        <rFont val="Calibri"/>
        <family val="2"/>
        <scheme val="minor"/>
      </rPr>
      <t xml:space="preserve">Diligenciar </t>
    </r>
    <r>
      <rPr>
        <sz val="11"/>
        <color theme="1"/>
        <rFont val="Calibri"/>
        <family val="2"/>
        <scheme val="minor"/>
      </rPr>
      <t xml:space="preserve">-Porcentaje (%) del contrato que da cumplimiento a la actividad a reportar. </t>
    </r>
  </si>
  <si>
    <t>Presupuesto adicional del contrato</t>
  </si>
  <si>
    <r>
      <rPr>
        <b/>
        <sz val="11"/>
        <color theme="1"/>
        <rFont val="Calibri"/>
        <family val="2"/>
        <scheme val="minor"/>
      </rPr>
      <t>Diligenciar -</t>
    </r>
    <r>
      <rPr>
        <sz val="11"/>
        <color theme="1"/>
        <rFont val="Calibri"/>
        <family val="2"/>
        <scheme val="minor"/>
      </rPr>
      <t xml:space="preserve">el valor adicionado para el cumplimiento de la actividad. Si lo hay. </t>
    </r>
    <r>
      <rPr>
        <sz val="11"/>
        <color rgb="FFFF0000"/>
        <rFont val="Calibri (Cuerpo)"/>
      </rPr>
      <t>Aclarar en observaciones el monto con respecto al valor total del contato</t>
    </r>
  </si>
  <si>
    <t>% del presupuesto adicional en la actividad</t>
  </si>
  <si>
    <r>
      <rPr>
        <b/>
        <sz val="11"/>
        <color theme="1"/>
        <rFont val="Calibri"/>
        <family val="2"/>
        <scheme val="minor"/>
      </rPr>
      <t xml:space="preserve">Diligenciar </t>
    </r>
    <r>
      <rPr>
        <sz val="11"/>
        <color theme="1"/>
        <rFont val="Calibri"/>
        <family val="2"/>
        <scheme val="minor"/>
      </rPr>
      <t xml:space="preserve">-Porcentaje (%) de la adición del contrato que da cumplimiento a la actividad a reportar. </t>
    </r>
  </si>
  <si>
    <t>Presupuesto respecto al % adicional</t>
  </si>
  <si>
    <t>Este valor es automatico proviene del valor del preuspuesto adicional en relacion con el % del mismo en la actividad.</t>
  </si>
  <si>
    <r>
      <rPr>
        <b/>
        <sz val="11"/>
        <color theme="1"/>
        <rFont val="Calibri"/>
        <family val="2"/>
        <scheme val="minor"/>
      </rPr>
      <t>Diligenciar</t>
    </r>
    <r>
      <rPr>
        <sz val="11"/>
        <color theme="1"/>
        <rFont val="Calibri"/>
        <family val="2"/>
        <scheme val="minor"/>
      </rPr>
      <t xml:space="preserve"> -la Vigencia de los pagos del contrato. </t>
    </r>
    <r>
      <rPr>
        <sz val="11"/>
        <color rgb="FFFF0000"/>
        <rFont val="Calibri (Cuerpo)"/>
      </rPr>
      <t>No debe superar la anualidad que se está reportando</t>
    </r>
  </si>
  <si>
    <r>
      <rPr>
        <b/>
        <sz val="14"/>
        <color theme="4"/>
        <rFont val="Arial"/>
        <family val="2"/>
      </rPr>
      <t xml:space="preserve">                                                           </t>
    </r>
    <r>
      <rPr>
        <b/>
        <sz val="14"/>
        <color rgb="FF600000"/>
        <rFont val="Arial"/>
        <family val="2"/>
      </rPr>
      <t xml:space="preserve">EJEMPLO REPORTE PRESUPUESTO
</t>
    </r>
    <r>
      <rPr>
        <sz val="11"/>
        <color theme="1"/>
        <rFont val="Calibri"/>
        <family val="2"/>
        <scheme val="minor"/>
      </rPr>
      <t xml:space="preserve">
</t>
    </r>
    <r>
      <rPr>
        <sz val="11"/>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</si>
  <si>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ACTIVIDAD</t>
  </si>
  <si>
    <t>AÑO EJECUTADO</t>
  </si>
  <si>
    <r>
      <t xml:space="preserve">EVIDENCIAS
</t>
    </r>
    <r>
      <rPr>
        <b/>
        <sz val="11"/>
        <color rgb="FF945200"/>
        <rFont val="Arial"/>
        <family val="2"/>
      </rPr>
      <t>(Lista desplegable)</t>
    </r>
  </si>
  <si>
    <t>Consolidar el diseño del modelo conceptual y del diseño lógico del sistema de información en gestión del riesgo de desastres y cambio climático de la cuenca del río Bogotá.</t>
  </si>
  <si>
    <t>Consolidar acuerdos estratégicos interinstitucionales de intercambio de información básica, temática y cartográfica indispensable en el análisis de la gestión del riesgo de desastres.</t>
  </si>
  <si>
    <t>Contribuir al fortalecimiento de la capacidad técnica de 200 funcionarios de las diferentes instituciones, para la generación y manejo de la información en línea de reportes, datos y cartografía, etc. relacionados con el proceso de gestión del riesgo.</t>
  </si>
  <si>
    <t>Diseñar y aplicar 5 estrategias para lograr amplia y adecuada utilización del Sistema de Información para la Gestión del Riesgo y el cambio climático de la Cuenca del Río Bogotá por parte de los diferentes actores internos y externos.</t>
  </si>
  <si>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</si>
  <si>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</si>
  <si>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</si>
  <si>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</si>
  <si>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</si>
  <si>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</si>
  <si>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Generar y mantener actualizado un sistema de información temática y cartográfica en gestión del riesgo de desastres y cambio climático para la Cuenca del Río Bogotá.</t>
  </si>
  <si>
    <t>META</t>
  </si>
  <si>
    <t>SUB-METAS</t>
  </si>
  <si>
    <t>Meta general del proyecto</t>
  </si>
  <si>
    <t>Sub - Metas</t>
  </si>
  <si>
    <r>
      <rPr>
        <b/>
        <sz val="11"/>
        <color theme="1"/>
        <rFont val="Calibri"/>
        <family val="2"/>
        <scheme val="minor"/>
      </rPr>
      <t>Diligenciar</t>
    </r>
    <r>
      <rPr>
        <sz val="11"/>
        <color theme="1"/>
        <rFont val="Calibri"/>
        <family val="2"/>
        <scheme val="minor"/>
      </rPr>
      <t xml:space="preserve"> -valor no ejecutado del contrato.Si lo Hay. </t>
    </r>
    <r>
      <rPr>
        <sz val="11"/>
        <color rgb="FFFF0000"/>
        <rFont val="Calibri (Cuerpo)"/>
      </rPr>
      <t>Monto respecto a las columnas G + J</t>
    </r>
  </si>
  <si>
    <r>
      <rPr>
        <b/>
        <sz val="11"/>
        <color theme="1"/>
        <rFont val="Calibri"/>
        <family val="2"/>
        <scheme val="minor"/>
      </rPr>
      <t>Diligenciar</t>
    </r>
    <r>
      <rPr>
        <sz val="11"/>
        <color theme="1"/>
        <rFont val="Calibri"/>
        <family val="2"/>
        <scheme val="minor"/>
      </rPr>
      <t xml:space="preserve"> -pagos realizados para el cumplimiento de la actividad con repecto  al presupuesto asignado. </t>
    </r>
    <r>
      <rPr>
        <sz val="11"/>
        <color rgb="FFFF0000"/>
        <rFont val="Calibri (Cuerpo)"/>
      </rPr>
      <t>Respecto a la la columna L</t>
    </r>
  </si>
  <si>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</si>
  <si>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</si>
  <si>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</si>
  <si>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ORIGEN COORDENADAS</t>
  </si>
  <si>
    <t xml:space="preserve">De terminar el origen de las coordenadas. </t>
  </si>
  <si>
    <t>TABLA DE RETENCIÓN DOCUMENTAL</t>
  </si>
  <si>
    <t>Tablas de Retención Documental (TRD) -Ley 594 del 2000 y Acuerdo 004 de 2019</t>
  </si>
  <si>
    <t>TABLA DE RETENCIÓN DOCUMENTAL
(TRD -Ley 594 del 2000
Acuerdo 004 de 2019)</t>
  </si>
  <si>
    <r>
      <t xml:space="preserve">DESCRIPCIÓN - OBSERVACIONES
</t>
    </r>
    <r>
      <rPr>
        <b/>
        <sz val="11"/>
        <color rgb="FF945200"/>
        <rFont val="Arial"/>
        <family val="2"/>
      </rPr>
      <t>(Porqué no se ejecutó y Cuándo/Cómo se ejecutará)
En caso que no se haya ejecutado en el año programado</t>
    </r>
  </si>
  <si>
    <t>https://pmgrd.cajica.gov.co/sigrdcajica/frontend/web/</t>
  </si>
  <si>
    <t>Otros (Especificar en observaciones)</t>
  </si>
  <si>
    <t>CANELÓN, CALAHORRA, RIO GRANDE Y CHUNTAME</t>
  </si>
  <si>
    <t xml:space="preserve">DIRECCIÓN DE GESTIÓN DEL RIESGO </t>
  </si>
  <si>
    <t>Rio Frio                                              Sector Tibitoc - Soacha</t>
  </si>
  <si>
    <t>CAJICÁ</t>
  </si>
  <si>
    <t> 4.917</t>
  </si>
  <si>
    <r>
      <t>-74.017</t>
    </r>
    <r>
      <rPr>
        <sz val="11"/>
        <color rgb="FF202124"/>
        <rFont val="Arial"/>
        <family val="2"/>
      </rPr>
      <t> </t>
    </r>
  </si>
  <si>
    <t>Actas de reunión</t>
  </si>
  <si>
    <t xml:space="preserve">Mediante una reunión para determinar las necesidades por  
 Secretaría de Gobierno - Direccion de gestión del Riesgo y  la Dirección de TICS-Ctei en la creación de la Aplicación Móvil de la Alcaldía 
 Municipal de Cajicá  en el mes de marzo de 2022 encontrandose que se necesitan recursos economicos que no se programaron para la vigencia, razon por la cual esto se reprograma para la vigencia 2023 </t>
  </si>
  <si>
    <t xml:space="preserve">PAGINA WEB SIGRD - Sistema de Información para la Gestión del Riesgo de Desastres de Cajicá
</t>
  </si>
  <si>
    <t xml:space="preserve">COD 4100136 Acta de reunión celebrada con el fin de determinar las necesidades por Secretaría en la creación de la Aplicación Móvil de la Alcaldía Municipal de Cajicá        </t>
  </si>
  <si>
    <t>GCS_WGS_1984</t>
  </si>
  <si>
    <t>NO APLICA</t>
  </si>
  <si>
    <t xml:space="preserve">NO APLICA </t>
  </si>
  <si>
    <t xml:space="preserve">PAGINA WEB SIGRD - Sistema de Información para la Gestión del Riesgo de Desastres de Cajicá - No hubo gasto de presupuesto para esta actividad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</si>
</sst>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2" formatCode="_-&quot;$&quot;\ * #,##0_-;\-&quot;$&quot;\ * #,##0_-;_-&quot;$&quot;\ * &quot;-&quot;_-;_-@_-"/>
  </numFmts>
  <fonts count="37">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1"/>
      <color theme="0"/>
      <name val="Arial"/>
      <family val="2"/>
    </font>
    <font>
      <b/>
      <sz val="12"/>
      <color theme="0"/>
      <name val="Arial"/>
      <family val="2"/>
    </font>
    <font>
      <sz val="11"/>
      <color theme="1"/>
      <name val="Arial"/>
      <family val="2"/>
    </font>
    <font>
      <sz val="11"/>
      <color theme="0"/>
      <name val="Arial"/>
      <family val="2"/>
    </font>
    <font>
      <sz val="11"/>
      <color rgb="FF002060"/>
      <name val="Arial"/>
      <family val="2"/>
    </font>
    <font>
      <sz val="15"/>
      <color theme="1"/>
      <name val="Calibri"/>
      <family val="2"/>
      <scheme val="minor"/>
    </font>
    <font>
      <u/>
      <sz val="11"/>
      <color theme="10"/>
      <name val="Calibri"/>
      <family val="2"/>
      <scheme val="minor"/>
    </font>
    <font>
      <sz val="10"/>
      <color theme="1"/>
      <name val="Arial"/>
      <family val="2"/>
    </font>
    <font>
      <b/>
      <sz val="10"/>
      <color theme="1"/>
      <name val="Arial"/>
      <family val="2"/>
    </font>
    <font>
      <sz val="10"/>
      <color rgb="FFFF0000"/>
      <name val="Arial"/>
      <family val="2"/>
    </font>
    <font>
      <sz val="10"/>
      <color theme="7" tint="-0.249977111117893"/>
      <name val="Arial"/>
      <family val="2"/>
    </font>
    <font>
      <b/>
      <sz val="11"/>
      <color theme="1"/>
      <name val="Calibri"/>
      <family val="2"/>
      <scheme val="minor"/>
    </font>
    <font>
      <b/>
      <sz val="16"/>
      <color rgb="FF600000"/>
      <name val="Arial"/>
      <family val="2"/>
    </font>
    <font>
      <sz val="11"/>
      <color rgb="FFFF0000"/>
      <name val="Calibri (Cuerpo)"/>
    </font>
    <font>
      <b/>
      <sz val="11"/>
      <color rgb="FFFF0000"/>
      <name val="Calibri (Cuerpo)"/>
    </font>
    <font>
      <sz val="11"/>
      <name val="Calibri (Cuerpo)"/>
    </font>
    <font>
      <sz val="11"/>
      <name val="Calibri"/>
      <family val="2"/>
      <scheme val="minor"/>
    </font>
    <font>
      <u/>
      <sz val="11"/>
      <name val="Calibri"/>
      <family val="2"/>
      <scheme val="minor"/>
    </font>
    <font>
      <b/>
      <sz val="11"/>
      <color theme="4"/>
      <name val="Arial"/>
      <family val="2"/>
    </font>
    <font>
      <b/>
      <sz val="11"/>
      <color rgb="FF600000"/>
      <name val="Arial"/>
      <family val="2"/>
    </font>
    <font>
      <b/>
      <sz val="14"/>
      <color rgb="FF600000"/>
      <name val="Arial"/>
      <family val="2"/>
    </font>
    <font>
      <sz val="10"/>
      <color rgb="FF00B050"/>
      <name val="Arial"/>
      <family val="2"/>
    </font>
    <font>
      <b/>
      <sz val="14"/>
      <color theme="4"/>
      <name val="Arial"/>
      <family val="2"/>
    </font>
    <font>
      <b/>
      <sz val="11"/>
      <color rgb="FF945200"/>
      <name val="Arial"/>
      <family val="2"/>
    </font>
    <font>
      <sz val="11"/>
      <name val="Arial"/>
      <family val="2"/>
    </font>
    <font>
      <b/>
      <sz val="22"/>
      <color rgb="FF600000"/>
      <name val="Arial"/>
      <family val="2"/>
    </font>
    <font>
      <b/>
      <sz val="11"/>
      <color theme="0"/>
      <name val="Calibri (Cuerpo)"/>
    </font>
    <font>
      <b/>
      <sz val="11"/>
      <color rgb="FF945200"/>
      <name val="Calibri (Cuerpo)"/>
    </font>
    <font>
      <b/>
      <sz val="20"/>
      <color rgb="FF600000"/>
      <name val="Arial"/>
      <family val="2"/>
    </font>
    <font>
      <sz val="13"/>
      <color theme="1"/>
      <name val="Arial"/>
      <family val="2"/>
    </font>
    <font>
      <sz val="12"/>
      <color theme="1"/>
      <name val="Arial"/>
      <family val="2"/>
    </font>
    <font>
      <sz val="11"/>
      <color rgb="FF202124"/>
      <name val="Arial"/>
      <family val="2"/>
    </font>
  </fonts>
  <fills count="9">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s>
  <borders count="40">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diagonal/>
    </border>
    <border>
      <left style="medium">
        <color theme="8" tint="-0.499984740745262"/>
      </left>
      <right style="thin">
        <color theme="0" tint="-0.249977111117893"/>
      </right>
      <top/>
      <bottom/>
      <diagonal/>
    </border>
    <border>
      <left style="medium">
        <color theme="8" tint="-0.499984740745262"/>
      </left>
      <right style="thin">
        <color theme="0" tint="-0.249977111117893"/>
      </right>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s>
  <cellStyleXfs count="6">
    <xf numFmtId="0" fontId="0" fillId="0" borderId="0"/>
    <xf numFmtId="9" fontId="1" fillId="0" borderId="0" applyFont="0" applyFill="0" applyBorder="0" applyAlignment="0" applyProtection="0"/>
    <xf numFmtId="0" fontId="11"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08">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1" xfId="0" applyFill="1" applyBorder="1"/>
    <xf numFmtId="0" fontId="11" fillId="0" borderId="10" xfId="2" applyBorder="1" applyAlignment="1">
      <alignment horizontal="center" vertical="center" wrapText="1"/>
    </xf>
    <xf numFmtId="0" fontId="0" fillId="5" borderId="10" xfId="3" applyFont="1" applyFill="1" applyBorder="1" applyAlignment="1">
      <alignment horizontal="left" vertical="center" wrapText="1"/>
    </xf>
    <xf numFmtId="0" fontId="11" fillId="5" borderId="11" xfId="2" applyFill="1" applyBorder="1" applyAlignment="1">
      <alignment vertical="center" wrapText="1"/>
    </xf>
    <xf numFmtId="0" fontId="0" fillId="5" borderId="0" xfId="3" applyFont="1" applyFill="1" applyAlignment="1">
      <alignment vertical="center" wrapText="1"/>
    </xf>
    <xf numFmtId="0" fontId="12" fillId="5" borderId="0" xfId="3" applyFont="1" applyFill="1" applyAlignment="1">
      <alignment vertical="center" wrapText="1"/>
    </xf>
    <xf numFmtId="0" fontId="0" fillId="6" borderId="10" xfId="3" applyFont="1" applyFill="1" applyBorder="1" applyAlignment="1">
      <alignment horizontal="left" vertical="center" wrapText="1"/>
    </xf>
    <xf numFmtId="0" fontId="11" fillId="0" borderId="3" xfId="2" applyBorder="1" applyAlignment="1">
      <alignment horizontal="center" vertical="center" wrapText="1"/>
    </xf>
    <xf numFmtId="0" fontId="0" fillId="5" borderId="4" xfId="3" applyFont="1" applyFill="1" applyBorder="1" applyAlignment="1">
      <alignment horizontal="left" vertical="center" wrapText="1"/>
    </xf>
    <xf numFmtId="0" fontId="0" fillId="6" borderId="4" xfId="3" applyFont="1" applyFill="1" applyBorder="1" applyAlignment="1">
      <alignment horizontal="center" vertical="center" wrapText="1"/>
    </xf>
    <xf numFmtId="0" fontId="0" fillId="6" borderId="5" xfId="3" applyFont="1" applyFill="1" applyBorder="1" applyAlignment="1">
      <alignment horizontal="center" vertical="center" wrapText="1"/>
    </xf>
    <xf numFmtId="0" fontId="0" fillId="5" borderId="15" xfId="0" applyFill="1" applyBorder="1"/>
    <xf numFmtId="0" fontId="0" fillId="5" borderId="16" xfId="0" applyFill="1" applyBorder="1"/>
    <xf numFmtId="0" fontId="0" fillId="5" borderId="17" xfId="0" applyFill="1" applyBorder="1"/>
    <xf numFmtId="0" fontId="5" fillId="3" borderId="18" xfId="0" applyFont="1" applyFill="1" applyBorder="1" applyAlignment="1" applyProtection="1">
      <alignment horizontal="center" vertical="center" wrapText="1"/>
      <protection locked="0"/>
    </xf>
    <xf numFmtId="0" fontId="5" fillId="3" borderId="19"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protection locked="0"/>
    </xf>
    <xf numFmtId="10" fontId="5" fillId="3" borderId="19" xfId="0" applyNumberFormat="1" applyFont="1" applyFill="1" applyBorder="1" applyAlignment="1" applyProtection="1">
      <alignment horizontal="center" vertical="center" wrapText="1"/>
      <protection locked="0"/>
    </xf>
    <xf numFmtId="9" fontId="5" fillId="3" borderId="19" xfId="1" applyFont="1" applyFill="1" applyBorder="1" applyAlignment="1" applyProtection="1">
      <alignment horizontal="center" vertical="center" wrapText="1"/>
      <protection locked="0"/>
    </xf>
    <xf numFmtId="0" fontId="5" fillId="3" borderId="20" xfId="0" applyFont="1" applyFill="1" applyBorder="1" applyAlignment="1" applyProtection="1">
      <alignment horizontal="center" vertical="center" wrapText="1"/>
      <protection locked="0"/>
    </xf>
    <xf numFmtId="0" fontId="4" fillId="0" borderId="19" xfId="0" applyFont="1" applyBorder="1" applyAlignment="1" applyProtection="1">
      <alignment horizontal="center" vertical="center"/>
      <protection locked="0"/>
    </xf>
    <xf numFmtId="0" fontId="29" fillId="0" borderId="19" xfId="0" applyFont="1" applyBorder="1" applyAlignment="1" applyProtection="1">
      <alignment horizontal="center" vertical="center"/>
      <protection hidden="1"/>
    </xf>
    <xf numFmtId="9" fontId="4" fillId="0" borderId="19" xfId="0" applyNumberFormat="1" applyFont="1" applyBorder="1" applyAlignment="1" applyProtection="1">
      <alignment horizontal="center" vertical="center"/>
      <protection locked="0"/>
    </xf>
    <xf numFmtId="9" fontId="29" fillId="0" borderId="19" xfId="1" applyFont="1" applyBorder="1" applyAlignment="1" applyProtection="1">
      <alignment horizontal="center" vertical="center"/>
      <protection hidden="1"/>
    </xf>
    <xf numFmtId="0" fontId="4" fillId="0" borderId="19" xfId="0" applyFont="1" applyBorder="1" applyAlignment="1" applyProtection="1">
      <alignment vertical="center"/>
      <protection locked="0"/>
    </xf>
    <xf numFmtId="0" fontId="4" fillId="0" borderId="19" xfId="0" applyFont="1" applyBorder="1" applyAlignment="1" applyProtection="1">
      <alignment horizontal="center" vertical="center" wrapText="1"/>
      <protection locked="0"/>
    </xf>
    <xf numFmtId="0" fontId="4" fillId="0" borderId="19" xfId="0" applyFont="1" applyBorder="1" applyAlignment="1" applyProtection="1">
      <alignment vertical="center" wrapText="1"/>
      <protection locked="0"/>
    </xf>
    <xf numFmtId="0" fontId="4" fillId="0" borderId="20" xfId="0" applyFont="1" applyBorder="1" applyAlignment="1" applyProtection="1">
      <alignment vertical="center" wrapText="1"/>
      <protection locked="0"/>
    </xf>
    <xf numFmtId="0" fontId="4" fillId="0" borderId="19" xfId="0" applyFont="1" applyBorder="1" applyAlignment="1">
      <alignment vertical="center" wrapText="1"/>
    </xf>
    <xf numFmtId="0" fontId="4" fillId="0" borderId="35" xfId="0" applyFont="1" applyBorder="1" applyAlignment="1">
      <alignment wrapText="1"/>
    </xf>
    <xf numFmtId="0" fontId="29" fillId="0" borderId="35" xfId="0" applyFont="1" applyBorder="1" applyAlignment="1" applyProtection="1">
      <alignment horizontal="center" vertical="center"/>
      <protection hidden="1"/>
    </xf>
    <xf numFmtId="9" fontId="4" fillId="0" borderId="35" xfId="0" applyNumberFormat="1" applyFont="1" applyBorder="1" applyAlignment="1" applyProtection="1">
      <alignment horizontal="center" vertical="center"/>
      <protection locked="0"/>
    </xf>
    <xf numFmtId="9" fontId="29" fillId="0" borderId="35" xfId="1" applyFont="1" applyBorder="1" applyAlignment="1" applyProtection="1">
      <alignment horizontal="center" vertical="center"/>
      <protection hidden="1"/>
    </xf>
    <xf numFmtId="0" fontId="4" fillId="0" borderId="35" xfId="0" applyFont="1" applyBorder="1" applyAlignment="1" applyProtection="1">
      <alignment vertical="center"/>
      <protection locked="0"/>
    </xf>
    <xf numFmtId="0" fontId="4" fillId="0" borderId="35" xfId="0" applyFont="1" applyBorder="1" applyAlignment="1" applyProtection="1">
      <alignment horizontal="center" vertical="center" wrapText="1"/>
      <protection locked="0"/>
    </xf>
    <xf numFmtId="0" fontId="4" fillId="0" borderId="35" xfId="0" applyFont="1" applyBorder="1" applyAlignment="1" applyProtection="1">
      <alignment vertical="center" wrapText="1"/>
      <protection locked="0"/>
    </xf>
    <xf numFmtId="0" fontId="4" fillId="0" borderId="36" xfId="0" applyFont="1" applyBorder="1" applyAlignment="1" applyProtection="1">
      <alignment vertical="center" wrapText="1"/>
      <protection locked="0"/>
    </xf>
    <xf numFmtId="0" fontId="2" fillId="3" borderId="18" xfId="0" applyFont="1" applyFill="1" applyBorder="1" applyAlignment="1">
      <alignment horizontal="center" vertical="center" wrapText="1"/>
    </xf>
    <xf numFmtId="0" fontId="2" fillId="4" borderId="19" xfId="0" applyFont="1" applyFill="1" applyBorder="1" applyAlignment="1">
      <alignment horizontal="center" vertical="center" wrapText="1"/>
    </xf>
    <xf numFmtId="10" fontId="2" fillId="3" borderId="19" xfId="0" applyNumberFormat="1" applyFont="1" applyFill="1" applyBorder="1" applyAlignment="1">
      <alignment horizontal="center" vertical="center" wrapText="1"/>
    </xf>
    <xf numFmtId="10" fontId="2" fillId="3" borderId="20" xfId="0" applyNumberFormat="1" applyFont="1" applyFill="1" applyBorder="1" applyAlignment="1">
      <alignment horizontal="center" vertical="center" wrapText="1"/>
    </xf>
    <xf numFmtId="42" fontId="34" fillId="0" borderId="19" xfId="4" applyFont="1" applyBorder="1" applyAlignment="1">
      <alignment horizontal="center" vertical="center"/>
    </xf>
    <xf numFmtId="42" fontId="34" fillId="8" borderId="19" xfId="4" applyFont="1" applyFill="1" applyBorder="1" applyAlignment="1">
      <alignment horizontal="center" vertical="center"/>
    </xf>
    <xf numFmtId="9" fontId="34" fillId="8" borderId="19" xfId="1" applyFont="1" applyFill="1" applyBorder="1" applyAlignment="1">
      <alignment horizontal="center" vertical="center"/>
    </xf>
    <xf numFmtId="9" fontId="34" fillId="0" borderId="19" xfId="0" applyNumberFormat="1" applyFont="1" applyBorder="1" applyAlignment="1">
      <alignment horizontal="center" vertical="center"/>
    </xf>
    <xf numFmtId="10" fontId="34" fillId="8" borderId="19" xfId="1" applyNumberFormat="1" applyFont="1" applyFill="1" applyBorder="1" applyAlignment="1">
      <alignment horizontal="center" vertical="center"/>
    </xf>
    <xf numFmtId="0" fontId="0" fillId="0" borderId="25" xfId="0" applyBorder="1"/>
    <xf numFmtId="0" fontId="29" fillId="0" borderId="37" xfId="5" applyFont="1" applyBorder="1" applyAlignment="1">
      <alignment horizontal="center" vertical="center" wrapText="1"/>
    </xf>
    <xf numFmtId="0" fontId="35" fillId="0" borderId="19" xfId="0" applyFont="1" applyBorder="1"/>
    <xf numFmtId="0" fontId="11" fillId="0" borderId="19" xfId="2" applyBorder="1" applyAlignment="1" applyProtection="1">
      <alignment vertical="center" wrapText="1"/>
      <protection locked="0"/>
    </xf>
    <xf numFmtId="0" fontId="4" fillId="0" borderId="38" xfId="0" applyFont="1" applyBorder="1" applyAlignment="1" applyProtection="1">
      <alignment vertical="center" wrapText="1"/>
      <protection locked="0"/>
    </xf>
    <xf numFmtId="0" fontId="5" fillId="3" borderId="24" xfId="0" applyFont="1" applyFill="1" applyBorder="1" applyAlignment="1" applyProtection="1">
      <alignment horizontal="center" vertical="center"/>
      <protection locked="0"/>
    </xf>
    <xf numFmtId="0" fontId="8" fillId="7" borderId="2" xfId="0" applyFont="1" applyFill="1" applyBorder="1" applyAlignment="1">
      <alignment horizontal="center"/>
    </xf>
    <xf numFmtId="0" fontId="17" fillId="5" borderId="10" xfId="0" applyFont="1" applyFill="1" applyBorder="1" applyAlignment="1">
      <alignment horizontal="center" vertical="center" wrapText="1"/>
    </xf>
    <xf numFmtId="0" fontId="0" fillId="5" borderId="10" xfId="0" applyFill="1" applyBorder="1" applyAlignment="1">
      <alignment horizontal="center"/>
    </xf>
    <xf numFmtId="0" fontId="8" fillId="7" borderId="10" xfId="0" applyFont="1" applyFill="1" applyBorder="1" applyAlignment="1">
      <alignment horizontal="center"/>
    </xf>
    <xf numFmtId="0" fontId="22" fillId="0" borderId="12" xfId="2" applyFont="1" applyBorder="1" applyAlignment="1">
      <alignment horizontal="center" vertical="center" wrapText="1"/>
    </xf>
    <xf numFmtId="0" fontId="22" fillId="0" borderId="1" xfId="2" applyFont="1" applyBorder="1" applyAlignment="1">
      <alignment horizontal="center" vertical="center" wrapText="1"/>
    </xf>
    <xf numFmtId="0" fontId="7" fillId="5" borderId="10" xfId="0" applyFont="1" applyFill="1" applyBorder="1" applyAlignment="1">
      <alignment horizontal="left" vertical="top" wrapText="1"/>
    </xf>
    <xf numFmtId="0" fontId="0" fillId="5" borderId="10" xfId="0" applyFill="1" applyBorder="1" applyAlignment="1">
      <alignment horizontal="left" vertical="top" wrapText="1"/>
    </xf>
    <xf numFmtId="0" fontId="22" fillId="0" borderId="13" xfId="2" applyFont="1" applyBorder="1" applyAlignment="1">
      <alignment horizontal="center" vertical="center" wrapText="1"/>
    </xf>
    <xf numFmtId="0" fontId="22" fillId="0" borderId="14" xfId="2" applyFont="1" applyBorder="1" applyAlignment="1">
      <alignment horizontal="center" vertical="center" wrapText="1"/>
    </xf>
    <xf numFmtId="0" fontId="0" fillId="5" borderId="10" xfId="0" applyFill="1" applyBorder="1" applyAlignment="1">
      <alignment horizontal="left" vertical="center" wrapText="1"/>
    </xf>
    <xf numFmtId="0" fontId="0" fillId="5" borderId="10" xfId="0" applyFill="1" applyBorder="1" applyAlignment="1">
      <alignment horizontal="left" vertical="center"/>
    </xf>
    <xf numFmtId="0" fontId="6" fillId="2" borderId="29" xfId="0" applyFont="1" applyFill="1" applyBorder="1" applyAlignment="1">
      <alignment horizontal="center" vertical="center"/>
    </xf>
    <xf numFmtId="0" fontId="6" fillId="2" borderId="30" xfId="0" applyFont="1" applyFill="1" applyBorder="1" applyAlignment="1">
      <alignment horizontal="center" vertical="center"/>
    </xf>
    <xf numFmtId="0" fontId="6" fillId="2" borderId="18" xfId="0" applyFont="1" applyFill="1" applyBorder="1" applyAlignment="1">
      <alignment horizontal="center" vertical="center"/>
    </xf>
    <xf numFmtId="0" fontId="6" fillId="2" borderId="19" xfId="0" applyFont="1" applyFill="1" applyBorder="1" applyAlignment="1">
      <alignment horizontal="center" vertical="center"/>
    </xf>
    <xf numFmtId="0" fontId="9" fillId="0" borderId="19" xfId="0" applyFont="1" applyBorder="1" applyAlignment="1">
      <alignment horizontal="center" vertical="center" wrapText="1"/>
    </xf>
    <xf numFmtId="0" fontId="9" fillId="0" borderId="35" xfId="0" applyFont="1" applyBorder="1" applyAlignment="1">
      <alignment horizontal="center" vertical="center" wrapText="1"/>
    </xf>
    <xf numFmtId="0" fontId="4" fillId="0" borderId="19" xfId="0" applyFont="1" applyBorder="1" applyAlignment="1">
      <alignment horizontal="left" vertical="center" wrapText="1"/>
    </xf>
    <xf numFmtId="0" fontId="30" fillId="0" borderId="26" xfId="0" applyFont="1" applyBorder="1" applyAlignment="1">
      <alignment horizontal="center" vertical="center"/>
    </xf>
    <xf numFmtId="0" fontId="30" fillId="0" borderId="27" xfId="0" applyFont="1" applyBorder="1" applyAlignment="1">
      <alignment horizontal="center" vertical="center"/>
    </xf>
    <xf numFmtId="0" fontId="30" fillId="0" borderId="28" xfId="0" applyFont="1" applyBorder="1" applyAlignment="1">
      <alignment horizontal="center" vertical="center"/>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31" xfId="0" applyFont="1" applyBorder="1" applyAlignment="1">
      <alignment horizontal="center" vertical="center" wrapText="1"/>
    </xf>
    <xf numFmtId="0" fontId="0" fillId="0" borderId="19" xfId="0" applyBorder="1" applyAlignment="1">
      <alignment horizontal="center"/>
    </xf>
    <xf numFmtId="0" fontId="3" fillId="0" borderId="30" xfId="0" applyFont="1" applyBorder="1" applyAlignment="1">
      <alignment horizontal="center" vertical="center"/>
    </xf>
    <xf numFmtId="0" fontId="0" fillId="0" borderId="32" xfId="0" applyBorder="1" applyAlignment="1">
      <alignment horizontal="center"/>
    </xf>
    <xf numFmtId="0" fontId="0" fillId="0" borderId="33" xfId="0" applyBorder="1" applyAlignment="1">
      <alignment horizontal="center"/>
    </xf>
    <xf numFmtId="0" fontId="0" fillId="0" borderId="34" xfId="0" applyBorder="1" applyAlignment="1">
      <alignment horizontal="center"/>
    </xf>
    <xf numFmtId="0" fontId="5" fillId="4" borderId="19" xfId="0" applyFont="1" applyFill="1" applyBorder="1" applyAlignment="1" applyProtection="1">
      <alignment horizontal="center" vertical="center" wrapText="1"/>
      <protection locked="0"/>
    </xf>
    <xf numFmtId="0" fontId="0" fillId="0" borderId="26"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33" fillId="0" borderId="26" xfId="0" applyFont="1" applyBorder="1" applyAlignment="1">
      <alignment horizontal="center" vertical="center"/>
    </xf>
    <xf numFmtId="0" fontId="33" fillId="0" borderId="27" xfId="0" applyFont="1" applyBorder="1" applyAlignment="1">
      <alignment horizontal="center" vertical="center"/>
    </xf>
    <xf numFmtId="0" fontId="33" fillId="0" borderId="28" xfId="0" applyFont="1" applyBorder="1" applyAlignment="1">
      <alignment horizontal="center" vertical="center"/>
    </xf>
    <xf numFmtId="0" fontId="10" fillId="0" borderId="21" xfId="0" applyFont="1" applyBorder="1" applyAlignment="1">
      <alignment horizontal="center"/>
    </xf>
    <xf numFmtId="0" fontId="10" fillId="0" borderId="22" xfId="0" applyFont="1" applyBorder="1" applyAlignment="1">
      <alignment horizontal="center"/>
    </xf>
    <xf numFmtId="0" fontId="10" fillId="0" borderId="23" xfId="0" applyFont="1" applyBorder="1" applyAlignment="1">
      <alignment horizontal="center"/>
    </xf>
    <xf numFmtId="0" fontId="6" fillId="2" borderId="18" xfId="0" applyFont="1" applyFill="1" applyBorder="1" applyAlignment="1">
      <alignment horizontal="center" vertical="center" wrapText="1"/>
    </xf>
    <xf numFmtId="0" fontId="6" fillId="2" borderId="19" xfId="0" applyFont="1" applyFill="1" applyBorder="1" applyAlignment="1">
      <alignment horizontal="center" vertical="center" wrapText="1"/>
    </xf>
    <xf numFmtId="49" fontId="21" fillId="0" borderId="39" xfId="2" applyNumberFormat="1" applyFont="1" applyBorder="1" applyAlignment="1" applyProtection="1">
      <alignment horizontal="center" vertical="center" wrapText="1"/>
      <protection locked="0"/>
    </xf>
    <xf numFmtId="0" fontId="0" fillId="0" borderId="18" xfId="0" applyFont="1" applyBorder="1" applyAlignment="1">
      <alignment horizontal="center"/>
    </xf>
    <xf numFmtId="0" fontId="34" fillId="0" borderId="20" xfId="0" applyFont="1" applyBorder="1" applyAlignment="1">
      <alignment horizontal="center" vertical="center" wrapText="1"/>
    </xf>
    <xf numFmtId="0" fontId="35" fillId="0" borderId="19" xfId="0" applyFont="1" applyBorder="1" applyAlignment="1">
      <alignment horizontal="center"/>
    </xf>
    <xf numFmtId="0" fontId="7" fillId="0" borderId="20" xfId="0" applyFont="1" applyBorder="1" applyAlignment="1">
      <alignment horizontal="center" vertical="center" wrapText="1"/>
    </xf>
    <xf numFmtId="0" fontId="16" fillId="0" borderId="19" xfId="0" applyFont="1" applyBorder="1" applyAlignment="1">
      <alignment horizontal="center" vertical="center"/>
    </xf>
  </cellXfs>
  <cellStyles count="6">
    <cellStyle name="Hipervínculo" xfId="2" builtinId="8"/>
    <cellStyle name="Moneda [0]" xfId="4" builtinId="7"/>
    <cellStyle name="Normal" xfId="0" builtinId="0"/>
    <cellStyle name="Normal 2" xfId="3" xr:uid="{00000000-0005-0000-0000-000003000000}"/>
    <cellStyle name="Normal 3" xfId="5" xr:uid="{00000000-0005-0000-0000-000004000000}"/>
    <cellStyle name="Porcentaje" xfId="1" builtinId="5"/>
  </cellStyles>
  <dxfs count="38">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s>
  <tableStyles count="0" defaultTableStyle="TableStyleMedium2" defaultPivotStyle="PivotStyleLight16"/>
  <colors>
    <mruColors>
      <color rgb="FF28659C"/>
      <color rgb="FF8E6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2</xdr:col>
      <xdr:colOff>167037</xdr:colOff>
      <xdr:row>18</xdr:row>
      <xdr:rowOff>34332</xdr:rowOff>
    </xdr:from>
    <xdr:ext cx="2239061" cy="180794"/>
    <xdr:pic>
      <xdr:nvPicPr>
        <xdr:cNvPr id="2" name="Imagen 1">
          <a:extLst>
            <a:ext uri="{FF2B5EF4-FFF2-40B4-BE49-F238E27FC236}">
              <a16:creationId xmlns:a16="http://schemas.microsoft.com/office/drawing/2014/main" id="{8385170E-C628-4A8C-9E72-5A78E26970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986187" y="5048292"/>
          <a:ext cx="2239061" cy="180794"/>
        </a:xfrm>
        <a:prstGeom prst="rect">
          <a:avLst/>
        </a:prstGeom>
      </xdr:spPr>
    </xdr:pic>
    <xdr:clientData/>
  </xdr:oneCellAnchor>
  <xdr:twoCellAnchor>
    <xdr:from>
      <xdr:col>2</xdr:col>
      <xdr:colOff>71170</xdr:colOff>
      <xdr:row>6</xdr:row>
      <xdr:rowOff>10832</xdr:rowOff>
    </xdr:from>
    <xdr:to>
      <xdr:col>2</xdr:col>
      <xdr:colOff>1257131</xdr:colOff>
      <xdr:row>9</xdr:row>
      <xdr:rowOff>13979</xdr:rowOff>
    </xdr:to>
    <xdr:sp macro="" textlink="">
      <xdr:nvSpPr>
        <xdr:cNvPr id="3" name="Rectángulo redondeado 5">
          <a:extLst>
            <a:ext uri="{FF2B5EF4-FFF2-40B4-BE49-F238E27FC236}">
              <a16:creationId xmlns:a16="http://schemas.microsoft.com/office/drawing/2014/main" id="{E4FAFEDE-D87A-4F9A-B0EE-64D17A92D429}"/>
            </a:ext>
          </a:extLst>
        </xdr:cNvPr>
        <xdr:cNvSpPr/>
      </xdr:nvSpPr>
      <xdr:spPr>
        <a:xfrm>
          <a:off x="888415" y="1433867"/>
          <a:ext cx="1184056" cy="67370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la entidad y dependencia que reporta.</a:t>
          </a:r>
          <a:endParaRPr lang="es-CO" sz="900">
            <a:latin typeface="Arial" panose="020B0604020202020204" pitchFamily="34" charset="0"/>
            <a:cs typeface="Arial" panose="020B0604020202020204" pitchFamily="34" charset="0"/>
          </a:endParaRPr>
        </a:p>
      </xdr:txBody>
    </xdr:sp>
    <xdr:clientData/>
  </xdr:twoCellAnchor>
  <xdr:twoCellAnchor>
    <xdr:from>
      <xdr:col>3</xdr:col>
      <xdr:colOff>1809494</xdr:colOff>
      <xdr:row>14</xdr:row>
      <xdr:rowOff>143595</xdr:rowOff>
    </xdr:from>
    <xdr:to>
      <xdr:col>3</xdr:col>
      <xdr:colOff>4848785</xdr:colOff>
      <xdr:row>17</xdr:row>
      <xdr:rowOff>18863</xdr:rowOff>
    </xdr:to>
    <xdr:sp macro="" textlink="">
      <xdr:nvSpPr>
        <xdr:cNvPr id="4" name="Rectángulo: esquinas redondeadas 2">
          <a:extLst>
            <a:ext uri="{FF2B5EF4-FFF2-40B4-BE49-F238E27FC236}">
              <a16:creationId xmlns:a16="http://schemas.microsoft.com/office/drawing/2014/main" id="{E5D23443-32D3-4759-A001-A6C65A0698D0}"/>
            </a:ext>
          </a:extLst>
        </xdr:cNvPr>
        <xdr:cNvSpPr/>
      </xdr:nvSpPr>
      <xdr:spPr>
        <a:xfrm>
          <a:off x="7505444" y="4397460"/>
          <a:ext cx="3033576" cy="44867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3779744</xdr:colOff>
      <xdr:row>14</xdr:row>
      <xdr:rowOff>101246</xdr:rowOff>
    </xdr:from>
    <xdr:to>
      <xdr:col>3</xdr:col>
      <xdr:colOff>1333126</xdr:colOff>
      <xdr:row>17</xdr:row>
      <xdr:rowOff>7283</xdr:rowOff>
    </xdr:to>
    <xdr:sp macro="" textlink="">
      <xdr:nvSpPr>
        <xdr:cNvPr id="5" name="Rectángulo: esquinas redondeadas 7">
          <a:extLst>
            <a:ext uri="{FF2B5EF4-FFF2-40B4-BE49-F238E27FC236}">
              <a16:creationId xmlns:a16="http://schemas.microsoft.com/office/drawing/2014/main" id="{9E6ECC2A-1734-41A8-A324-3E6983E85A3E}"/>
            </a:ext>
          </a:extLst>
        </xdr:cNvPr>
        <xdr:cNvSpPr/>
      </xdr:nvSpPr>
      <xdr:spPr>
        <a:xfrm>
          <a:off x="4593179" y="4355111"/>
          <a:ext cx="2432087" cy="4737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649507</xdr:colOff>
      <xdr:row>17</xdr:row>
      <xdr:rowOff>167252</xdr:rowOff>
    </xdr:from>
    <xdr:to>
      <xdr:col>2</xdr:col>
      <xdr:colOff>1258049</xdr:colOff>
      <xdr:row>19</xdr:row>
      <xdr:rowOff>62041</xdr:rowOff>
    </xdr:to>
    <xdr:sp macro="" textlink="">
      <xdr:nvSpPr>
        <xdr:cNvPr id="6" name="Elipse 5">
          <a:extLst>
            <a:ext uri="{FF2B5EF4-FFF2-40B4-BE49-F238E27FC236}">
              <a16:creationId xmlns:a16="http://schemas.microsoft.com/office/drawing/2014/main" id="{8EFFC761-AD01-450D-9FC9-9C2B97F2E284}"/>
            </a:ext>
          </a:extLst>
        </xdr:cNvPr>
        <xdr:cNvSpPr/>
      </xdr:nvSpPr>
      <xdr:spPr>
        <a:xfrm>
          <a:off x="1464847" y="4994522"/>
          <a:ext cx="608542" cy="273884"/>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610026</xdr:colOff>
      <xdr:row>73</xdr:row>
      <xdr:rowOff>76306</xdr:rowOff>
    </xdr:from>
    <xdr:to>
      <xdr:col>2</xdr:col>
      <xdr:colOff>1851070</xdr:colOff>
      <xdr:row>76</xdr:row>
      <xdr:rowOff>38101</xdr:rowOff>
    </xdr:to>
    <xdr:sp macro="" textlink="">
      <xdr:nvSpPr>
        <xdr:cNvPr id="7" name="Rectángulo: esquinas redondeadas 4">
          <a:extLst>
            <a:ext uri="{FF2B5EF4-FFF2-40B4-BE49-F238E27FC236}">
              <a16:creationId xmlns:a16="http://schemas.microsoft.com/office/drawing/2014/main" id="{1CAB3416-3FAE-48FD-8F19-9DCFA8385EF7}"/>
            </a:ext>
          </a:extLst>
        </xdr:cNvPr>
        <xdr:cNvSpPr/>
      </xdr:nvSpPr>
      <xdr:spPr>
        <a:xfrm>
          <a:off x="1425366" y="16908886"/>
          <a:ext cx="1244854" cy="53329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Entidad y Dependencia</a:t>
          </a:r>
          <a:r>
            <a:rPr lang="es-CO" sz="900" baseline="0">
              <a:latin typeface="Arial" panose="020B0604020202020204" pitchFamily="34" charset="0"/>
              <a:cs typeface="Arial" panose="020B0604020202020204" pitchFamily="34" charset="0"/>
            </a:rPr>
            <a:t> que reporta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2350466</xdr:colOff>
      <xdr:row>84</xdr:row>
      <xdr:rowOff>95958</xdr:rowOff>
    </xdr:from>
    <xdr:to>
      <xdr:col>3</xdr:col>
      <xdr:colOff>4579316</xdr:colOff>
      <xdr:row>85</xdr:row>
      <xdr:rowOff>184264</xdr:rowOff>
    </xdr:to>
    <xdr:sp macro="" textlink="">
      <xdr:nvSpPr>
        <xdr:cNvPr id="8" name="Rectángulo: esquinas redondeadas 8">
          <a:extLst>
            <a:ext uri="{FF2B5EF4-FFF2-40B4-BE49-F238E27FC236}">
              <a16:creationId xmlns:a16="http://schemas.microsoft.com/office/drawing/2014/main" id="{ABE7CD30-1845-4824-917E-DE0C02B8F207}"/>
            </a:ext>
          </a:extLst>
        </xdr:cNvPr>
        <xdr:cNvSpPr/>
      </xdr:nvSpPr>
      <xdr:spPr>
        <a:xfrm>
          <a:off x="3167711" y="19027848"/>
          <a:ext cx="7101840" cy="27690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los</a:t>
          </a:r>
          <a:r>
            <a:rPr lang="es-CO" sz="900" baseline="0">
              <a:latin typeface="Arial" panose="020B0604020202020204" pitchFamily="34" charset="0"/>
              <a:cs typeface="Arial" panose="020B0604020202020204" pitchFamily="34" charset="0"/>
            </a:rPr>
            <a:t> especios señalados- para evidenciar las inversiones realizadas por actividad  anualmente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119902</xdr:colOff>
      <xdr:row>77</xdr:row>
      <xdr:rowOff>112059</xdr:rowOff>
    </xdr:from>
    <xdr:to>
      <xdr:col>2</xdr:col>
      <xdr:colOff>2273742</xdr:colOff>
      <xdr:row>82</xdr:row>
      <xdr:rowOff>716</xdr:rowOff>
    </xdr:to>
    <xdr:sp macro="" textlink="">
      <xdr:nvSpPr>
        <xdr:cNvPr id="9" name="Rectángulo: esquinas redondeadas 13">
          <a:extLst>
            <a:ext uri="{FF2B5EF4-FFF2-40B4-BE49-F238E27FC236}">
              <a16:creationId xmlns:a16="http://schemas.microsoft.com/office/drawing/2014/main" id="{11337FF0-29F9-46E7-8312-7A5F38C34598}"/>
            </a:ext>
          </a:extLst>
        </xdr:cNvPr>
        <xdr:cNvSpPr/>
      </xdr:nvSpPr>
      <xdr:spPr>
        <a:xfrm>
          <a:off x="933337" y="17706639"/>
          <a:ext cx="2157650" cy="841157"/>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latin typeface="Arial" panose="020B0604020202020204" pitchFamily="34" charset="0"/>
              <a:cs typeface="Arial" panose="020B0604020202020204" pitchFamily="34" charset="0"/>
            </a:rPr>
            <a:t>NOTA:</a:t>
          </a:r>
          <a:r>
            <a:rPr lang="es-CO" sz="900" baseline="0">
              <a:latin typeface="Arial" panose="020B0604020202020204" pitchFamily="34" charset="0"/>
              <a:cs typeface="Arial" panose="020B0604020202020204" pitchFamily="34" charset="0"/>
            </a:rPr>
            <a:t> </a:t>
          </a:r>
          <a:r>
            <a:rPr lang="es-CO" sz="900">
              <a:latin typeface="Arial" panose="020B0604020202020204" pitchFamily="34" charset="0"/>
              <a:cs typeface="Arial" panose="020B0604020202020204" pitchFamily="34" charset="0"/>
            </a:rPr>
            <a:t>Tener</a:t>
          </a:r>
          <a:r>
            <a:rPr lang="es-CO" sz="900" baseline="0">
              <a:latin typeface="Arial" panose="020B0604020202020204" pitchFamily="34" charset="0"/>
              <a:cs typeface="Arial" panose="020B0604020202020204" pitchFamily="34" charset="0"/>
            </a:rPr>
            <a:t> en cuenta : Se diligencia el  valor del contrato  y %, para OBTENER automaticamente  el valor del presupuesto asignado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4429125</xdr:colOff>
      <xdr:row>11</xdr:row>
      <xdr:rowOff>162436</xdr:rowOff>
    </xdr:from>
    <xdr:to>
      <xdr:col>3</xdr:col>
      <xdr:colOff>990600</xdr:colOff>
      <xdr:row>13</xdr:row>
      <xdr:rowOff>101845</xdr:rowOff>
    </xdr:to>
    <xdr:sp macro="" textlink="">
      <xdr:nvSpPr>
        <xdr:cNvPr id="10" name="Abrir llave 9">
          <a:extLst>
            <a:ext uri="{FF2B5EF4-FFF2-40B4-BE49-F238E27FC236}">
              <a16:creationId xmlns:a16="http://schemas.microsoft.com/office/drawing/2014/main" id="{934930F9-04FE-41D5-9962-CDB5CEAC1DC5}"/>
            </a:ext>
          </a:extLst>
        </xdr:cNvPr>
        <xdr:cNvSpPr/>
      </xdr:nvSpPr>
      <xdr:spPr>
        <a:xfrm rot="16200000">
          <a:off x="5800540" y="3260151"/>
          <a:ext cx="324219" cy="144018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85382</xdr:colOff>
      <xdr:row>51</xdr:row>
      <xdr:rowOff>62019</xdr:rowOff>
    </xdr:from>
    <xdr:to>
      <xdr:col>3</xdr:col>
      <xdr:colOff>5343927</xdr:colOff>
      <xdr:row>66</xdr:row>
      <xdr:rowOff>67541</xdr:rowOff>
    </xdr:to>
    <xdr:pic>
      <xdr:nvPicPr>
        <xdr:cNvPr id="11" name="Imagen 10">
          <a:extLst>
            <a:ext uri="{FF2B5EF4-FFF2-40B4-BE49-F238E27FC236}">
              <a16:creationId xmlns:a16="http://schemas.microsoft.com/office/drawing/2014/main" id="{D7D8124B-B53F-42CE-A6E9-B7823781C1A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898817" y="12705504"/>
          <a:ext cx="10043905" cy="2863022"/>
        </a:xfrm>
        <a:prstGeom prst="rect">
          <a:avLst/>
        </a:prstGeom>
        <a:ln w="3175">
          <a:solidFill>
            <a:schemeClr val="tx1"/>
          </a:solidFill>
        </a:ln>
      </xdr:spPr>
    </xdr:pic>
    <xdr:clientData/>
  </xdr:twoCellAnchor>
  <xdr:oneCellAnchor>
    <xdr:from>
      <xdr:col>2</xdr:col>
      <xdr:colOff>1775012</xdr:colOff>
      <xdr:row>3</xdr:row>
      <xdr:rowOff>85725</xdr:rowOff>
    </xdr:from>
    <xdr:ext cx="8216714" cy="2867025"/>
    <xdr:pic>
      <xdr:nvPicPr>
        <xdr:cNvPr id="12" name="Imagen 11">
          <a:extLst>
            <a:ext uri="{FF2B5EF4-FFF2-40B4-BE49-F238E27FC236}">
              <a16:creationId xmlns:a16="http://schemas.microsoft.com/office/drawing/2014/main" id="{F32D340F-41F0-4DA5-9A95-FDDB751F5001}"/>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594162" y="937260"/>
          <a:ext cx="8216714" cy="286702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1325450</xdr:colOff>
      <xdr:row>7</xdr:row>
      <xdr:rowOff>215329</xdr:rowOff>
    </xdr:from>
    <xdr:to>
      <xdr:col>2</xdr:col>
      <xdr:colOff>1770845</xdr:colOff>
      <xdr:row>7</xdr:row>
      <xdr:rowOff>215329</xdr:rowOff>
    </xdr:to>
    <xdr:cxnSp macro="">
      <xdr:nvCxnSpPr>
        <xdr:cNvPr id="13" name="Conector recto de flecha 12">
          <a:extLst>
            <a:ext uri="{FF2B5EF4-FFF2-40B4-BE49-F238E27FC236}">
              <a16:creationId xmlns:a16="http://schemas.microsoft.com/office/drawing/2014/main" id="{15C3290A-E97C-47F5-B18E-E1857DC32657}"/>
            </a:ext>
          </a:extLst>
        </xdr:cNvPr>
        <xdr:cNvCxnSpPr/>
      </xdr:nvCxnSpPr>
      <xdr:spPr>
        <a:xfrm flipH="1">
          <a:off x="2142695" y="1832674"/>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1428750</xdr:colOff>
      <xdr:row>11</xdr:row>
      <xdr:rowOff>174948</xdr:rowOff>
    </xdr:from>
    <xdr:to>
      <xdr:col>3</xdr:col>
      <xdr:colOff>5124450</xdr:colOff>
      <xdr:row>13</xdr:row>
      <xdr:rowOff>114357</xdr:rowOff>
    </xdr:to>
    <xdr:sp macro="" textlink="">
      <xdr:nvSpPr>
        <xdr:cNvPr id="14" name="Abrir llave 13">
          <a:extLst>
            <a:ext uri="{FF2B5EF4-FFF2-40B4-BE49-F238E27FC236}">
              <a16:creationId xmlns:a16="http://schemas.microsoft.com/office/drawing/2014/main" id="{0AFEA6BC-C3DD-4762-BD41-BF2EFD86C639}"/>
            </a:ext>
          </a:extLst>
        </xdr:cNvPr>
        <xdr:cNvSpPr/>
      </xdr:nvSpPr>
      <xdr:spPr>
        <a:xfrm rot="16200000">
          <a:off x="8814250" y="2146808"/>
          <a:ext cx="316599" cy="369570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oneCellAnchor>
    <xdr:from>
      <xdr:col>2</xdr:col>
      <xdr:colOff>2365823</xdr:colOff>
      <xdr:row>70</xdr:row>
      <xdr:rowOff>19051</xdr:rowOff>
    </xdr:from>
    <xdr:ext cx="7559228" cy="2297184"/>
    <xdr:pic>
      <xdr:nvPicPr>
        <xdr:cNvPr id="15" name="Imagen 14">
          <a:extLst>
            <a:ext uri="{FF2B5EF4-FFF2-40B4-BE49-F238E27FC236}">
              <a16:creationId xmlns:a16="http://schemas.microsoft.com/office/drawing/2014/main" id="{B52D2A66-9A3B-42EF-91B9-7A4F1807437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3181163" y="16283941"/>
          <a:ext cx="7559228" cy="2297184"/>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1915832</xdr:colOff>
      <xdr:row>74</xdr:row>
      <xdr:rowOff>157630</xdr:rowOff>
    </xdr:from>
    <xdr:to>
      <xdr:col>2</xdr:col>
      <xdr:colOff>2361227</xdr:colOff>
      <xdr:row>74</xdr:row>
      <xdr:rowOff>157630</xdr:rowOff>
    </xdr:to>
    <xdr:cxnSp macro="">
      <xdr:nvCxnSpPr>
        <xdr:cNvPr id="16" name="Conector recto de flecha 15">
          <a:extLst>
            <a:ext uri="{FF2B5EF4-FFF2-40B4-BE49-F238E27FC236}">
              <a16:creationId xmlns:a16="http://schemas.microsoft.com/office/drawing/2014/main" id="{329D74D2-9336-42C2-ACE8-CDD23BC09141}"/>
            </a:ext>
          </a:extLst>
        </xdr:cNvPr>
        <xdr:cNvCxnSpPr/>
      </xdr:nvCxnSpPr>
      <xdr:spPr>
        <a:xfrm flipH="1">
          <a:off x="2729267" y="17178805"/>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2368177</xdr:colOff>
      <xdr:row>82</xdr:row>
      <xdr:rowOff>76200</xdr:rowOff>
    </xdr:from>
    <xdr:to>
      <xdr:col>2</xdr:col>
      <xdr:colOff>3324225</xdr:colOff>
      <xdr:row>83</xdr:row>
      <xdr:rowOff>92182</xdr:rowOff>
    </xdr:to>
    <xdr:sp macro="" textlink="">
      <xdr:nvSpPr>
        <xdr:cNvPr id="17" name="Abrir llave 16">
          <a:extLst>
            <a:ext uri="{FF2B5EF4-FFF2-40B4-BE49-F238E27FC236}">
              <a16:creationId xmlns:a16="http://schemas.microsoft.com/office/drawing/2014/main" id="{86EB3269-ED31-44D9-8AE0-2316244A0C70}"/>
            </a:ext>
          </a:extLst>
        </xdr:cNvPr>
        <xdr:cNvSpPr/>
      </xdr:nvSpPr>
      <xdr:spPr>
        <a:xfrm rot="16200000">
          <a:off x="3554490" y="18250402"/>
          <a:ext cx="210292" cy="956048"/>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4153651</xdr:colOff>
      <xdr:row>82</xdr:row>
      <xdr:rowOff>46877</xdr:rowOff>
    </xdr:from>
    <xdr:to>
      <xdr:col>3</xdr:col>
      <xdr:colOff>85728</xdr:colOff>
      <xdr:row>83</xdr:row>
      <xdr:rowOff>97225</xdr:rowOff>
    </xdr:to>
    <xdr:sp macro="" textlink="">
      <xdr:nvSpPr>
        <xdr:cNvPr id="18" name="Abrir llave 17">
          <a:extLst>
            <a:ext uri="{FF2B5EF4-FFF2-40B4-BE49-F238E27FC236}">
              <a16:creationId xmlns:a16="http://schemas.microsoft.com/office/drawing/2014/main" id="{56D341B6-DB04-4101-88F2-340D33AB8A81}"/>
            </a:ext>
          </a:extLst>
        </xdr:cNvPr>
        <xdr:cNvSpPr/>
      </xdr:nvSpPr>
      <xdr:spPr>
        <a:xfrm rot="16200000">
          <a:off x="5249195" y="18311848"/>
          <a:ext cx="246563" cy="806972"/>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517340</xdr:colOff>
      <xdr:row>82</xdr:row>
      <xdr:rowOff>51919</xdr:rowOff>
    </xdr:from>
    <xdr:to>
      <xdr:col>3</xdr:col>
      <xdr:colOff>1200153</xdr:colOff>
      <xdr:row>83</xdr:row>
      <xdr:rowOff>116166</xdr:rowOff>
    </xdr:to>
    <xdr:sp macro="" textlink="">
      <xdr:nvSpPr>
        <xdr:cNvPr id="19" name="Abrir llave 18">
          <a:extLst>
            <a:ext uri="{FF2B5EF4-FFF2-40B4-BE49-F238E27FC236}">
              <a16:creationId xmlns:a16="http://schemas.microsoft.com/office/drawing/2014/main" id="{70C2445B-08CA-4DCE-9E5B-8B7EEEC67681}"/>
            </a:ext>
          </a:extLst>
        </xdr:cNvPr>
        <xdr:cNvSpPr/>
      </xdr:nvSpPr>
      <xdr:spPr>
        <a:xfrm rot="16200000">
          <a:off x="6426371" y="18384013"/>
          <a:ext cx="256652"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2052357</xdr:colOff>
      <xdr:row>82</xdr:row>
      <xdr:rowOff>50988</xdr:rowOff>
    </xdr:from>
    <xdr:to>
      <xdr:col>3</xdr:col>
      <xdr:colOff>2052357</xdr:colOff>
      <xdr:row>84</xdr:row>
      <xdr:rowOff>58459</xdr:rowOff>
    </xdr:to>
    <xdr:cxnSp macro="">
      <xdr:nvCxnSpPr>
        <xdr:cNvPr id="20" name="Conector recto de flecha 19">
          <a:extLst>
            <a:ext uri="{FF2B5EF4-FFF2-40B4-BE49-F238E27FC236}">
              <a16:creationId xmlns:a16="http://schemas.microsoft.com/office/drawing/2014/main" id="{440F7852-7EB3-4CD2-BBF2-F9FBA9F2DB04}"/>
            </a:ext>
          </a:extLst>
        </xdr:cNvPr>
        <xdr:cNvCxnSpPr/>
      </xdr:nvCxnSpPr>
      <xdr:spPr>
        <a:xfrm>
          <a:off x="7746402" y="18596163"/>
          <a:ext cx="0" cy="394186"/>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2964142</xdr:colOff>
      <xdr:row>82</xdr:row>
      <xdr:rowOff>25402</xdr:rowOff>
    </xdr:from>
    <xdr:to>
      <xdr:col>3</xdr:col>
      <xdr:colOff>2964142</xdr:colOff>
      <xdr:row>84</xdr:row>
      <xdr:rowOff>32873</xdr:rowOff>
    </xdr:to>
    <xdr:cxnSp macro="">
      <xdr:nvCxnSpPr>
        <xdr:cNvPr id="21" name="Conector recto de flecha 20">
          <a:extLst>
            <a:ext uri="{FF2B5EF4-FFF2-40B4-BE49-F238E27FC236}">
              <a16:creationId xmlns:a16="http://schemas.microsoft.com/office/drawing/2014/main" id="{75139E96-1D4D-4473-B458-C6EAA624777C}"/>
            </a:ext>
          </a:extLst>
        </xdr:cNvPr>
        <xdr:cNvCxnSpPr/>
      </xdr:nvCxnSpPr>
      <xdr:spPr>
        <a:xfrm>
          <a:off x="8658187" y="18574387"/>
          <a:ext cx="0" cy="388471"/>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134471</xdr:colOff>
      <xdr:row>85</xdr:row>
      <xdr:rowOff>351118</xdr:rowOff>
    </xdr:from>
    <xdr:ext cx="3511176" cy="172970"/>
    <xdr:pic>
      <xdr:nvPicPr>
        <xdr:cNvPr id="22" name="Imagen 21">
          <a:extLst>
            <a:ext uri="{FF2B5EF4-FFF2-40B4-BE49-F238E27FC236}">
              <a16:creationId xmlns:a16="http://schemas.microsoft.com/office/drawing/2014/main" id="{DC26D685-4B22-474D-895A-38DFA5E160F6}"/>
            </a:ext>
          </a:extLst>
        </xdr:cNvPr>
        <xdr:cNvPicPr>
          <a:picLocks noChangeAspect="1"/>
        </xdr:cNvPicPr>
      </xdr:nvPicPr>
      <xdr:blipFill rotWithShape="1">
        <a:blip xmlns:r="http://schemas.openxmlformats.org/officeDocument/2006/relationships" r:embed="rId5"/>
        <a:srcRect b="19494"/>
        <a:stretch/>
      </xdr:blipFill>
      <xdr:spPr>
        <a:xfrm>
          <a:off x="953621" y="19467793"/>
          <a:ext cx="3511176" cy="172970"/>
        </a:xfrm>
        <a:prstGeom prst="rect">
          <a:avLst/>
        </a:prstGeom>
      </xdr:spPr>
    </xdr:pic>
    <xdr:clientData/>
  </xdr:oneCellAnchor>
  <xdr:twoCellAnchor>
    <xdr:from>
      <xdr:col>2</xdr:col>
      <xdr:colOff>1344704</xdr:colOff>
      <xdr:row>85</xdr:row>
      <xdr:rowOff>298823</xdr:rowOff>
    </xdr:from>
    <xdr:to>
      <xdr:col>2</xdr:col>
      <xdr:colOff>2539999</xdr:colOff>
      <xdr:row>85</xdr:row>
      <xdr:rowOff>552200</xdr:rowOff>
    </xdr:to>
    <xdr:sp macro="" textlink="">
      <xdr:nvSpPr>
        <xdr:cNvPr id="23" name="Elipse 22">
          <a:extLst>
            <a:ext uri="{FF2B5EF4-FFF2-40B4-BE49-F238E27FC236}">
              <a16:creationId xmlns:a16="http://schemas.microsoft.com/office/drawing/2014/main" id="{A304472F-DD00-4544-A79B-011629916CD5}"/>
            </a:ext>
          </a:extLst>
        </xdr:cNvPr>
        <xdr:cNvSpPr/>
      </xdr:nvSpPr>
      <xdr:spPr>
        <a:xfrm>
          <a:off x="2158139" y="19419308"/>
          <a:ext cx="1199105" cy="255282"/>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112058</xdr:colOff>
      <xdr:row>105</xdr:row>
      <xdr:rowOff>66414</xdr:rowOff>
    </xdr:from>
    <xdr:ext cx="10137589" cy="3088453"/>
    <xdr:pic>
      <xdr:nvPicPr>
        <xdr:cNvPr id="24" name="Imagen 23">
          <a:extLst>
            <a:ext uri="{FF2B5EF4-FFF2-40B4-BE49-F238E27FC236}">
              <a16:creationId xmlns:a16="http://schemas.microsoft.com/office/drawing/2014/main" id="{7AA415E3-71B1-475F-8474-8D18CD0B5D79}"/>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27398" y="26875479"/>
          <a:ext cx="10137589" cy="3088453"/>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119062</xdr:colOff>
      <xdr:row>2</xdr:row>
      <xdr:rowOff>89297</xdr:rowOff>
    </xdr:from>
    <xdr:to>
      <xdr:col>4</xdr:col>
      <xdr:colOff>722846</xdr:colOff>
      <xdr:row>2</xdr:row>
      <xdr:rowOff>1089421</xdr:rowOff>
    </xdr:to>
    <xdr:pic>
      <xdr:nvPicPr>
        <xdr:cNvPr id="3" name="Imagen 2">
          <a:extLst>
            <a:ext uri="{FF2B5EF4-FFF2-40B4-BE49-F238E27FC236}">
              <a16:creationId xmlns:a16="http://schemas.microsoft.com/office/drawing/2014/main" id="{AE3C70CD-7210-4885-887A-9E5AF5CA4C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95625" y="476250"/>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95249</xdr:colOff>
      <xdr:row>3</xdr:row>
      <xdr:rowOff>166688</xdr:rowOff>
    </xdr:from>
    <xdr:to>
      <xdr:col>4</xdr:col>
      <xdr:colOff>219382</xdr:colOff>
      <xdr:row>3</xdr:row>
      <xdr:rowOff>1166812</xdr:rowOff>
    </xdr:to>
    <xdr:pic>
      <xdr:nvPicPr>
        <xdr:cNvPr id="3" name="Imagen 2">
          <a:extLst>
            <a:ext uri="{FF2B5EF4-FFF2-40B4-BE49-F238E27FC236}">
              <a16:creationId xmlns:a16="http://schemas.microsoft.com/office/drawing/2014/main" id="{5D7BF35F-787B-433D-BB99-A454336681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48062" y="738188"/>
          <a:ext cx="5624820"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166687</xdr:colOff>
      <xdr:row>3</xdr:row>
      <xdr:rowOff>119062</xdr:rowOff>
    </xdr:from>
    <xdr:to>
      <xdr:col>4</xdr:col>
      <xdr:colOff>290820</xdr:colOff>
      <xdr:row>3</xdr:row>
      <xdr:rowOff>1119186</xdr:rowOff>
    </xdr:to>
    <xdr:pic>
      <xdr:nvPicPr>
        <xdr:cNvPr id="3" name="Imagen 2">
          <a:extLst>
            <a:ext uri="{FF2B5EF4-FFF2-40B4-BE49-F238E27FC236}">
              <a16:creationId xmlns:a16="http://schemas.microsoft.com/office/drawing/2014/main" id="{D39371DE-9A49-423F-911E-CB05969BEA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19500" y="690562"/>
          <a:ext cx="5624820"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311728</xdr:colOff>
      <xdr:row>3</xdr:row>
      <xdr:rowOff>86590</xdr:rowOff>
    </xdr:from>
    <xdr:to>
      <xdr:col>4</xdr:col>
      <xdr:colOff>446684</xdr:colOff>
      <xdr:row>3</xdr:row>
      <xdr:rowOff>1086714</xdr:rowOff>
    </xdr:to>
    <xdr:pic>
      <xdr:nvPicPr>
        <xdr:cNvPr id="3" name="Imagen 2">
          <a:extLst>
            <a:ext uri="{FF2B5EF4-FFF2-40B4-BE49-F238E27FC236}">
              <a16:creationId xmlns:a16="http://schemas.microsoft.com/office/drawing/2014/main" id="{29425A2D-B367-4A1B-B8F6-2686FDAB04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58046" y="675408"/>
          <a:ext cx="5624820"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311728</xdr:colOff>
      <xdr:row>3</xdr:row>
      <xdr:rowOff>86590</xdr:rowOff>
    </xdr:from>
    <xdr:to>
      <xdr:col>4</xdr:col>
      <xdr:colOff>446684</xdr:colOff>
      <xdr:row>3</xdr:row>
      <xdr:rowOff>1123950</xdr:rowOff>
    </xdr:to>
    <xdr:pic>
      <xdr:nvPicPr>
        <xdr:cNvPr id="2" name="Imagen 1">
          <a:extLst>
            <a:ext uri="{FF2B5EF4-FFF2-40B4-BE49-F238E27FC236}">
              <a16:creationId xmlns:a16="http://schemas.microsoft.com/office/drawing/2014/main" id="{334086E2-ECC3-4887-A836-CEE1CF6FB4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59778" y="667615"/>
          <a:ext cx="5630881" cy="10373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311728</xdr:colOff>
      <xdr:row>3</xdr:row>
      <xdr:rowOff>86590</xdr:rowOff>
    </xdr:from>
    <xdr:to>
      <xdr:col>4</xdr:col>
      <xdr:colOff>446684</xdr:colOff>
      <xdr:row>3</xdr:row>
      <xdr:rowOff>1123950</xdr:rowOff>
    </xdr:to>
    <xdr:pic>
      <xdr:nvPicPr>
        <xdr:cNvPr id="2" name="Imagen 1">
          <a:extLst>
            <a:ext uri="{FF2B5EF4-FFF2-40B4-BE49-F238E27FC236}">
              <a16:creationId xmlns:a16="http://schemas.microsoft.com/office/drawing/2014/main" id="{3749B499-DF05-46A1-AE8D-7700592FA9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59778" y="667615"/>
          <a:ext cx="5630881" cy="10373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mgrd.cajica.gov.co/sigrdcajica/frontend/web/" TargetMode="External"/><Relationship Id="rId3" Type="http://schemas.openxmlformats.org/officeDocument/2006/relationships/hyperlink" Target="https://pmgrd.cajica.gov.co/sigrdcajica/frontend/web/" TargetMode="External"/><Relationship Id="rId7" Type="http://schemas.openxmlformats.org/officeDocument/2006/relationships/hyperlink" Target="https://pmgrd.cajica.gov.co/sigrdcajica/frontend/web/" TargetMode="External"/><Relationship Id="rId2" Type="http://schemas.openxmlformats.org/officeDocument/2006/relationships/hyperlink" Target="https://pmgrd.cajica.gov.co/sigrdcajica/frontend/web/" TargetMode="External"/><Relationship Id="rId1" Type="http://schemas.openxmlformats.org/officeDocument/2006/relationships/hyperlink" Target="https://pmgrd.cajica.gov.co/sigrdcajica/frontend/web/" TargetMode="External"/><Relationship Id="rId6" Type="http://schemas.openxmlformats.org/officeDocument/2006/relationships/hyperlink" Target="https://pmgrd.cajica.gov.co/sigrdcajica/frontend/web/" TargetMode="External"/><Relationship Id="rId11" Type="http://schemas.openxmlformats.org/officeDocument/2006/relationships/drawing" Target="../drawings/drawing2.xml"/><Relationship Id="rId5" Type="http://schemas.openxmlformats.org/officeDocument/2006/relationships/hyperlink" Target="https://pmgrd.cajica.gov.co/sigrdcajica/frontend/web/" TargetMode="External"/><Relationship Id="rId10" Type="http://schemas.openxmlformats.org/officeDocument/2006/relationships/printerSettings" Target="../printerSettings/printerSettings1.bin"/><Relationship Id="rId4" Type="http://schemas.openxmlformats.org/officeDocument/2006/relationships/hyperlink" Target="https://pmgrd.cajica.gov.co/sigrdcajica/frontend/web/" TargetMode="External"/><Relationship Id="rId9" Type="http://schemas.openxmlformats.org/officeDocument/2006/relationships/hyperlink" Target="https://pmgrd.cajica.gov.co/sigrdcajica/frontend/web/"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F122"/>
  <sheetViews>
    <sheetView topLeftCell="A56" zoomScale="130" zoomScaleNormal="130" workbookViewId="0">
      <selection activeCell="C105" sqref="C105:D105"/>
    </sheetView>
  </sheetViews>
  <sheetFormatPr baseColWidth="10" defaultColWidth="10.7109375" defaultRowHeight="15"/>
  <cols>
    <col min="1" max="1" width="10.7109375" style="1"/>
    <col min="2" max="2" width="1.42578125" style="1" customWidth="1"/>
    <col min="3" max="3" width="73.140625" style="1" customWidth="1"/>
    <col min="4" max="4" width="78.7109375" style="1" customWidth="1"/>
    <col min="5" max="5" width="1.42578125" style="1" customWidth="1"/>
    <col min="6" max="16384" width="10.7109375" style="1"/>
  </cols>
  <sheetData>
    <row r="1" spans="2:5" ht="15.75" thickBot="1"/>
    <row r="2" spans="2:5" ht="7.9" customHeight="1" thickTop="1">
      <c r="B2" s="2"/>
      <c r="C2" s="3"/>
      <c r="D2" s="3"/>
      <c r="E2" s="4"/>
    </row>
    <row r="3" spans="2:5" ht="43.9" customHeight="1">
      <c r="B3" s="5"/>
      <c r="C3" s="60" t="s">
        <v>68</v>
      </c>
      <c r="D3" s="60"/>
      <c r="E3" s="6"/>
    </row>
    <row r="4" spans="2:5">
      <c r="B4" s="5"/>
      <c r="C4" s="61"/>
      <c r="D4" s="61"/>
      <c r="E4" s="6"/>
    </row>
    <row r="5" spans="2:5">
      <c r="B5" s="5"/>
      <c r="C5" s="61"/>
      <c r="D5" s="61"/>
      <c r="E5" s="6"/>
    </row>
    <row r="6" spans="2:5">
      <c r="B6" s="5"/>
      <c r="C6" s="61"/>
      <c r="D6" s="61"/>
      <c r="E6" s="6"/>
    </row>
    <row r="7" spans="2:5">
      <c r="B7" s="5"/>
      <c r="C7" s="61"/>
      <c r="D7" s="61"/>
      <c r="E7" s="6"/>
    </row>
    <row r="8" spans="2:5" ht="19.899999999999999" customHeight="1">
      <c r="B8" s="5"/>
      <c r="C8" s="61"/>
      <c r="D8" s="61"/>
      <c r="E8" s="6"/>
    </row>
    <row r="9" spans="2:5" ht="18" customHeight="1">
      <c r="B9" s="5"/>
      <c r="C9" s="61"/>
      <c r="D9" s="61"/>
      <c r="E9" s="6"/>
    </row>
    <row r="10" spans="2:5">
      <c r="B10" s="5"/>
      <c r="C10" s="61"/>
      <c r="D10" s="61"/>
      <c r="E10" s="6"/>
    </row>
    <row r="11" spans="2:5" ht="108" customHeight="1">
      <c r="B11" s="5"/>
      <c r="C11" s="61"/>
      <c r="D11" s="61"/>
      <c r="E11" s="6"/>
    </row>
    <row r="12" spans="2:5">
      <c r="B12" s="5"/>
      <c r="C12" s="61"/>
      <c r="D12" s="61"/>
      <c r="E12" s="6"/>
    </row>
    <row r="13" spans="2:5">
      <c r="B13" s="5"/>
      <c r="C13" s="61"/>
      <c r="D13" s="61"/>
      <c r="E13" s="6"/>
    </row>
    <row r="14" spans="2:5" ht="16.899999999999999" customHeight="1">
      <c r="B14" s="5"/>
      <c r="C14" s="61"/>
      <c r="D14" s="61"/>
      <c r="E14" s="6"/>
    </row>
    <row r="15" spans="2:5">
      <c r="B15" s="5"/>
      <c r="C15" s="61"/>
      <c r="D15" s="61"/>
      <c r="E15" s="6"/>
    </row>
    <row r="16" spans="2:5">
      <c r="B16" s="5"/>
      <c r="C16" s="61"/>
      <c r="D16" s="61"/>
      <c r="E16" s="6"/>
    </row>
    <row r="17" spans="2:6">
      <c r="B17" s="5"/>
      <c r="C17" s="61"/>
      <c r="D17" s="61"/>
      <c r="E17" s="6"/>
    </row>
    <row r="18" spans="2:6">
      <c r="B18" s="5"/>
      <c r="C18" s="61"/>
      <c r="D18" s="61"/>
      <c r="E18" s="6"/>
    </row>
    <row r="19" spans="2:6">
      <c r="B19" s="5"/>
      <c r="C19" s="61"/>
      <c r="D19" s="61"/>
      <c r="E19" s="6"/>
    </row>
    <row r="20" spans="2:6">
      <c r="B20" s="5"/>
      <c r="C20" s="61"/>
      <c r="D20" s="61"/>
      <c r="E20" s="6"/>
    </row>
    <row r="21" spans="2:6" ht="16.899999999999999" customHeight="1">
      <c r="B21" s="5"/>
      <c r="C21" s="62" t="s">
        <v>69</v>
      </c>
      <c r="D21" s="62"/>
      <c r="E21" s="6"/>
    </row>
    <row r="22" spans="2:6">
      <c r="B22" s="5"/>
      <c r="C22" s="7" t="s">
        <v>124</v>
      </c>
      <c r="D22" s="8" t="s">
        <v>118</v>
      </c>
      <c r="E22" s="9"/>
      <c r="F22" s="10"/>
    </row>
    <row r="23" spans="2:6">
      <c r="B23" s="5"/>
      <c r="C23" s="7" t="s">
        <v>119</v>
      </c>
      <c r="D23" s="8" t="s">
        <v>70</v>
      </c>
      <c r="E23" s="9"/>
      <c r="F23" s="10"/>
    </row>
    <row r="24" spans="2:6">
      <c r="B24" s="5"/>
      <c r="C24" s="7" t="s">
        <v>36</v>
      </c>
      <c r="D24" s="8" t="s">
        <v>37</v>
      </c>
      <c r="E24" s="9"/>
      <c r="F24" s="10"/>
    </row>
    <row r="25" spans="2:6">
      <c r="B25" s="5"/>
      <c r="C25" s="7" t="s">
        <v>38</v>
      </c>
      <c r="D25" s="8" t="s">
        <v>39</v>
      </c>
      <c r="E25" s="9"/>
      <c r="F25" s="11"/>
    </row>
    <row r="26" spans="2:6">
      <c r="B26" s="5"/>
      <c r="C26" s="7" t="s">
        <v>71</v>
      </c>
      <c r="D26" s="8" t="s">
        <v>72</v>
      </c>
      <c r="E26" s="9"/>
      <c r="F26" s="11"/>
    </row>
    <row r="27" spans="2:6">
      <c r="B27" s="5"/>
      <c r="C27" s="7" t="s">
        <v>40</v>
      </c>
      <c r="D27" s="8" t="s">
        <v>73</v>
      </c>
      <c r="E27" s="9"/>
      <c r="F27" s="11"/>
    </row>
    <row r="28" spans="2:6">
      <c r="B28" s="5"/>
      <c r="C28" s="7" t="s">
        <v>41</v>
      </c>
      <c r="D28" s="8" t="s">
        <v>74</v>
      </c>
      <c r="E28" s="9"/>
      <c r="F28" s="11"/>
    </row>
    <row r="29" spans="2:6">
      <c r="B29" s="5"/>
      <c r="C29" s="7" t="s">
        <v>42</v>
      </c>
      <c r="D29" s="8" t="s">
        <v>75</v>
      </c>
      <c r="E29" s="9"/>
      <c r="F29" s="11"/>
    </row>
    <row r="30" spans="2:6">
      <c r="B30" s="5"/>
      <c r="C30" s="7" t="s">
        <v>43</v>
      </c>
      <c r="D30" s="8" t="s">
        <v>76</v>
      </c>
      <c r="E30" s="9"/>
      <c r="F30" s="10"/>
    </row>
    <row r="31" spans="2:6">
      <c r="B31" s="5"/>
      <c r="C31" s="7" t="s">
        <v>44</v>
      </c>
      <c r="D31" s="8" t="s">
        <v>77</v>
      </c>
      <c r="E31" s="9"/>
      <c r="F31" s="11"/>
    </row>
    <row r="32" spans="2:6">
      <c r="B32" s="5"/>
      <c r="C32" s="7" t="s">
        <v>45</v>
      </c>
      <c r="D32" s="8" t="s">
        <v>78</v>
      </c>
      <c r="E32" s="9"/>
      <c r="F32" s="11"/>
    </row>
    <row r="33" spans="2:6">
      <c r="B33" s="5"/>
      <c r="C33" s="7" t="s">
        <v>46</v>
      </c>
      <c r="D33" s="8" t="s">
        <v>79</v>
      </c>
      <c r="E33" s="9"/>
      <c r="F33" s="11"/>
    </row>
    <row r="34" spans="2:6">
      <c r="B34" s="5"/>
      <c r="C34" s="7" t="s">
        <v>47</v>
      </c>
      <c r="D34" s="8" t="s">
        <v>80</v>
      </c>
      <c r="E34" s="9"/>
      <c r="F34" s="11"/>
    </row>
    <row r="35" spans="2:6">
      <c r="B35" s="5"/>
      <c r="C35" s="7" t="s">
        <v>125</v>
      </c>
      <c r="D35" s="8" t="s">
        <v>126</v>
      </c>
      <c r="E35" s="9"/>
      <c r="F35" s="11"/>
    </row>
    <row r="36" spans="2:6" ht="60">
      <c r="B36" s="5"/>
      <c r="C36" s="7" t="s">
        <v>48</v>
      </c>
      <c r="D36" s="8" t="s">
        <v>81</v>
      </c>
      <c r="E36" s="9"/>
      <c r="F36" s="11"/>
    </row>
    <row r="37" spans="2:6">
      <c r="B37" s="5"/>
      <c r="C37" s="7" t="s">
        <v>127</v>
      </c>
      <c r="D37" s="8" t="s">
        <v>128</v>
      </c>
      <c r="E37" s="9"/>
      <c r="F37" s="10"/>
    </row>
    <row r="38" spans="2:6" ht="44.25">
      <c r="B38" s="5"/>
      <c r="C38" s="7" t="s">
        <v>82</v>
      </c>
      <c r="D38" s="8" t="s">
        <v>83</v>
      </c>
      <c r="E38" s="9"/>
      <c r="F38" s="10"/>
    </row>
    <row r="39" spans="2:6" ht="30">
      <c r="B39" s="5"/>
      <c r="C39" s="63" t="s">
        <v>49</v>
      </c>
      <c r="D39" s="12" t="s">
        <v>84</v>
      </c>
      <c r="E39" s="9"/>
      <c r="F39" s="10"/>
    </row>
    <row r="40" spans="2:6" ht="30">
      <c r="B40" s="5"/>
      <c r="C40" s="64"/>
      <c r="D40" s="12" t="s">
        <v>85</v>
      </c>
      <c r="E40" s="9"/>
      <c r="F40" s="10"/>
    </row>
    <row r="41" spans="2:6" ht="14.65" customHeight="1">
      <c r="B41" s="5"/>
      <c r="C41" s="65" t="s">
        <v>86</v>
      </c>
      <c r="D41" s="66"/>
      <c r="E41" s="6"/>
    </row>
    <row r="42" spans="2:6">
      <c r="B42" s="5"/>
      <c r="C42" s="66"/>
      <c r="D42" s="66"/>
      <c r="E42" s="6"/>
    </row>
    <row r="43" spans="2:6">
      <c r="B43" s="5"/>
      <c r="C43" s="66"/>
      <c r="D43" s="66"/>
      <c r="E43" s="6"/>
    </row>
    <row r="44" spans="2:6">
      <c r="B44" s="5"/>
      <c r="C44" s="66"/>
      <c r="D44" s="66"/>
      <c r="E44" s="6"/>
    </row>
    <row r="45" spans="2:6">
      <c r="B45" s="5"/>
      <c r="C45" s="66"/>
      <c r="D45" s="66"/>
      <c r="E45" s="6"/>
    </row>
    <row r="46" spans="2:6">
      <c r="B46" s="5"/>
      <c r="C46" s="66"/>
      <c r="D46" s="66"/>
      <c r="E46" s="6"/>
    </row>
    <row r="47" spans="2:6">
      <c r="B47" s="5"/>
      <c r="C47" s="66"/>
      <c r="D47" s="66"/>
      <c r="E47" s="6"/>
    </row>
    <row r="48" spans="2:6">
      <c r="B48" s="5"/>
      <c r="C48" s="66"/>
      <c r="D48" s="66"/>
      <c r="E48" s="6"/>
    </row>
    <row r="49" spans="2:5">
      <c r="B49" s="5"/>
      <c r="C49" s="66"/>
      <c r="D49" s="66"/>
      <c r="E49" s="6"/>
    </row>
    <row r="50" spans="2:5">
      <c r="B50" s="5"/>
      <c r="C50" s="66"/>
      <c r="D50" s="66"/>
      <c r="E50" s="6"/>
    </row>
    <row r="51" spans="2:5">
      <c r="B51" s="5"/>
      <c r="C51" s="66"/>
      <c r="D51" s="66"/>
      <c r="E51" s="6"/>
    </row>
    <row r="52" spans="2:5">
      <c r="B52" s="5"/>
      <c r="C52" s="66"/>
      <c r="D52" s="66"/>
      <c r="E52" s="6"/>
    </row>
    <row r="53" spans="2:5">
      <c r="B53" s="5"/>
      <c r="C53" s="66"/>
      <c r="D53" s="66"/>
      <c r="E53" s="6"/>
    </row>
    <row r="54" spans="2:5">
      <c r="B54" s="5"/>
      <c r="C54" s="66"/>
      <c r="D54" s="66"/>
      <c r="E54" s="6"/>
    </row>
    <row r="55" spans="2:5">
      <c r="B55" s="5"/>
      <c r="C55" s="66"/>
      <c r="D55" s="66"/>
      <c r="E55" s="6"/>
    </row>
    <row r="56" spans="2:5">
      <c r="B56" s="5"/>
      <c r="C56" s="66"/>
      <c r="D56" s="66"/>
      <c r="E56" s="6"/>
    </row>
    <row r="57" spans="2:5">
      <c r="B57" s="5"/>
      <c r="C57" s="66"/>
      <c r="D57" s="66"/>
      <c r="E57" s="6"/>
    </row>
    <row r="58" spans="2:5">
      <c r="B58" s="5"/>
      <c r="C58" s="66"/>
      <c r="D58" s="66"/>
      <c r="E58" s="6"/>
    </row>
    <row r="59" spans="2:5">
      <c r="B59" s="5"/>
      <c r="C59" s="66"/>
      <c r="D59" s="66"/>
      <c r="E59" s="6"/>
    </row>
    <row r="60" spans="2:5">
      <c r="B60" s="5"/>
      <c r="C60" s="66"/>
      <c r="D60" s="66"/>
      <c r="E60" s="6"/>
    </row>
    <row r="61" spans="2:5">
      <c r="B61" s="5"/>
      <c r="C61" s="66"/>
      <c r="D61" s="66"/>
      <c r="E61" s="6"/>
    </row>
    <row r="62" spans="2:5">
      <c r="B62" s="5"/>
      <c r="C62" s="66"/>
      <c r="D62" s="66"/>
      <c r="E62" s="6"/>
    </row>
    <row r="63" spans="2:5">
      <c r="B63" s="5"/>
      <c r="C63" s="66"/>
      <c r="D63" s="66"/>
      <c r="E63" s="6"/>
    </row>
    <row r="64" spans="2:5">
      <c r="B64" s="5"/>
      <c r="C64" s="66"/>
      <c r="D64" s="66"/>
      <c r="E64" s="6"/>
    </row>
    <row r="65" spans="2:5">
      <c r="B65" s="5"/>
      <c r="C65" s="66"/>
      <c r="D65" s="66"/>
      <c r="E65" s="6"/>
    </row>
    <row r="66" spans="2:5">
      <c r="B66" s="5"/>
      <c r="C66" s="66"/>
      <c r="D66" s="66"/>
      <c r="E66" s="6"/>
    </row>
    <row r="67" spans="2:5">
      <c r="B67" s="5"/>
      <c r="C67" s="66"/>
      <c r="D67" s="66"/>
      <c r="E67" s="6"/>
    </row>
    <row r="68" spans="2:5">
      <c r="B68" s="5"/>
      <c r="C68" s="66"/>
      <c r="D68" s="66"/>
      <c r="E68" s="6"/>
    </row>
    <row r="69" spans="2:5">
      <c r="B69" s="5"/>
      <c r="C69" s="59" t="s">
        <v>87</v>
      </c>
      <c r="D69" s="59"/>
      <c r="E69" s="6"/>
    </row>
    <row r="70" spans="2:5">
      <c r="B70" s="5"/>
      <c r="C70" s="61"/>
      <c r="D70" s="61"/>
      <c r="E70" s="6"/>
    </row>
    <row r="71" spans="2:5">
      <c r="B71" s="5"/>
      <c r="C71" s="61"/>
      <c r="D71" s="61"/>
      <c r="E71" s="6"/>
    </row>
    <row r="72" spans="2:5">
      <c r="B72" s="5"/>
      <c r="C72" s="61"/>
      <c r="D72" s="61"/>
      <c r="E72" s="6"/>
    </row>
    <row r="73" spans="2:5">
      <c r="B73" s="5"/>
      <c r="C73" s="61"/>
      <c r="D73" s="61"/>
      <c r="E73" s="6"/>
    </row>
    <row r="74" spans="2:5">
      <c r="B74" s="5"/>
      <c r="C74" s="61"/>
      <c r="D74" s="61"/>
      <c r="E74" s="6"/>
    </row>
    <row r="75" spans="2:5">
      <c r="B75" s="5"/>
      <c r="C75" s="61"/>
      <c r="D75" s="61"/>
      <c r="E75" s="6"/>
    </row>
    <row r="76" spans="2:5">
      <c r="B76" s="5"/>
      <c r="C76" s="61"/>
      <c r="D76" s="61"/>
      <c r="E76" s="6"/>
    </row>
    <row r="77" spans="2:5">
      <c r="B77" s="5"/>
      <c r="C77" s="61"/>
      <c r="D77" s="61"/>
      <c r="E77" s="6"/>
    </row>
    <row r="78" spans="2:5">
      <c r="B78" s="5"/>
      <c r="C78" s="61"/>
      <c r="D78" s="61"/>
      <c r="E78" s="6"/>
    </row>
    <row r="79" spans="2:5">
      <c r="B79" s="5"/>
      <c r="C79" s="61"/>
      <c r="D79" s="61"/>
      <c r="E79" s="6"/>
    </row>
    <row r="80" spans="2:5">
      <c r="B80" s="5"/>
      <c r="C80" s="61"/>
      <c r="D80" s="61"/>
      <c r="E80" s="6"/>
    </row>
    <row r="81" spans="2:5">
      <c r="B81" s="5"/>
      <c r="C81" s="61"/>
      <c r="D81" s="61"/>
      <c r="E81" s="6"/>
    </row>
    <row r="82" spans="2:5">
      <c r="B82" s="5"/>
      <c r="C82" s="61"/>
      <c r="D82" s="61"/>
      <c r="E82" s="6"/>
    </row>
    <row r="83" spans="2:5">
      <c r="B83" s="5"/>
      <c r="C83" s="61"/>
      <c r="D83" s="61"/>
      <c r="E83" s="6"/>
    </row>
    <row r="84" spans="2:5">
      <c r="B84" s="5"/>
      <c r="C84" s="61"/>
      <c r="D84" s="61"/>
      <c r="E84" s="6"/>
    </row>
    <row r="85" spans="2:5">
      <c r="B85" s="5"/>
      <c r="C85" s="61"/>
      <c r="D85" s="61"/>
      <c r="E85" s="6"/>
    </row>
    <row r="86" spans="2:5" ht="49.9" customHeight="1">
      <c r="B86" s="5"/>
      <c r="C86" s="61"/>
      <c r="D86" s="61"/>
      <c r="E86" s="6"/>
    </row>
    <row r="87" spans="2:5">
      <c r="B87" s="5"/>
      <c r="C87" s="59" t="s">
        <v>88</v>
      </c>
      <c r="D87" s="59"/>
      <c r="E87" s="6"/>
    </row>
    <row r="88" spans="2:5" ht="40.15" customHeight="1">
      <c r="B88" s="5"/>
      <c r="C88" s="13" t="s">
        <v>51</v>
      </c>
      <c r="D88" s="14" t="s">
        <v>89</v>
      </c>
      <c r="E88" s="9"/>
    </row>
    <row r="89" spans="2:5">
      <c r="B89" s="5"/>
      <c r="C89" s="13" t="s">
        <v>53</v>
      </c>
      <c r="D89" s="14" t="s">
        <v>90</v>
      </c>
      <c r="E89" s="9"/>
    </row>
    <row r="90" spans="2:5">
      <c r="B90" s="5"/>
      <c r="C90" s="13" t="s">
        <v>52</v>
      </c>
      <c r="D90" s="14" t="s">
        <v>37</v>
      </c>
      <c r="E90" s="9"/>
    </row>
    <row r="91" spans="2:5">
      <c r="B91" s="5"/>
      <c r="C91" s="13" t="s">
        <v>54</v>
      </c>
      <c r="D91" s="14" t="s">
        <v>91</v>
      </c>
      <c r="E91" s="9"/>
    </row>
    <row r="92" spans="2:5">
      <c r="B92" s="5"/>
      <c r="C92" s="13" t="s">
        <v>92</v>
      </c>
      <c r="D92" s="14" t="s">
        <v>93</v>
      </c>
      <c r="E92" s="9"/>
    </row>
    <row r="93" spans="2:5" ht="30">
      <c r="B93" s="5"/>
      <c r="C93" s="13" t="s">
        <v>55</v>
      </c>
      <c r="D93" s="14" t="s">
        <v>56</v>
      </c>
      <c r="E93" s="9"/>
    </row>
    <row r="94" spans="2:5" ht="29.25">
      <c r="B94" s="5"/>
      <c r="C94" s="13" t="s">
        <v>94</v>
      </c>
      <c r="D94" s="14" t="s">
        <v>95</v>
      </c>
      <c r="E94" s="9"/>
    </row>
    <row r="95" spans="2:5" ht="30">
      <c r="B95" s="5"/>
      <c r="C95" s="13" t="s">
        <v>96</v>
      </c>
      <c r="D95" s="14" t="s">
        <v>97</v>
      </c>
      <c r="E95" s="9"/>
    </row>
    <row r="96" spans="2:5" ht="30">
      <c r="B96" s="5"/>
      <c r="C96" s="13" t="s">
        <v>98</v>
      </c>
      <c r="D96" s="14" t="s">
        <v>99</v>
      </c>
      <c r="E96" s="9"/>
    </row>
    <row r="97" spans="2:5" ht="29.25">
      <c r="B97" s="5"/>
      <c r="C97" s="13" t="s">
        <v>57</v>
      </c>
      <c r="D97" s="14" t="s">
        <v>120</v>
      </c>
      <c r="E97" s="9"/>
    </row>
    <row r="98" spans="2:5">
      <c r="B98" s="5"/>
      <c r="C98" s="13" t="s">
        <v>58</v>
      </c>
      <c r="D98" s="14" t="s">
        <v>59</v>
      </c>
      <c r="E98" s="9"/>
    </row>
    <row r="99" spans="2:5" ht="30">
      <c r="B99" s="5"/>
      <c r="C99" s="13" t="s">
        <v>60</v>
      </c>
      <c r="D99" s="14" t="s">
        <v>121</v>
      </c>
      <c r="E99" s="9"/>
    </row>
    <row r="100" spans="2:5" ht="29.25">
      <c r="B100" s="5"/>
      <c r="C100" s="13" t="s">
        <v>61</v>
      </c>
      <c r="D100" s="14" t="s">
        <v>100</v>
      </c>
      <c r="E100" s="9"/>
    </row>
    <row r="101" spans="2:5">
      <c r="B101" s="5"/>
      <c r="C101" s="13" t="s">
        <v>62</v>
      </c>
      <c r="D101" s="14" t="s">
        <v>63</v>
      </c>
      <c r="E101" s="9"/>
    </row>
    <row r="102" spans="2:5">
      <c r="B102" s="5"/>
      <c r="C102" s="13" t="s">
        <v>64</v>
      </c>
      <c r="D102" s="14" t="s">
        <v>65</v>
      </c>
      <c r="E102" s="9"/>
    </row>
    <row r="103" spans="2:5" ht="30">
      <c r="B103" s="5"/>
      <c r="C103" s="67" t="s">
        <v>66</v>
      </c>
      <c r="D103" s="15" t="s">
        <v>50</v>
      </c>
      <c r="E103" s="9"/>
    </row>
    <row r="104" spans="2:5" ht="30">
      <c r="B104" s="5"/>
      <c r="C104" s="68"/>
      <c r="D104" s="16" t="s">
        <v>67</v>
      </c>
      <c r="E104" s="9"/>
    </row>
    <row r="105" spans="2:5" ht="127.9" customHeight="1">
      <c r="B105" s="5"/>
      <c r="C105" s="69" t="s">
        <v>101</v>
      </c>
      <c r="D105" s="70"/>
      <c r="E105" s="6"/>
    </row>
    <row r="106" spans="2:5" ht="28.15" customHeight="1">
      <c r="B106" s="5"/>
      <c r="C106" s="61"/>
      <c r="D106" s="61"/>
      <c r="E106" s="6"/>
    </row>
    <row r="107" spans="2:5" ht="27" customHeight="1">
      <c r="B107" s="5"/>
      <c r="C107" s="61"/>
      <c r="D107" s="61"/>
      <c r="E107" s="6"/>
    </row>
    <row r="108" spans="2:5" ht="25.9" customHeight="1">
      <c r="B108" s="5"/>
      <c r="C108" s="61"/>
      <c r="D108" s="61"/>
      <c r="E108" s="6"/>
    </row>
    <row r="109" spans="2:5" ht="24" customHeight="1">
      <c r="B109" s="5"/>
      <c r="C109" s="61"/>
      <c r="D109" s="61"/>
      <c r="E109" s="6"/>
    </row>
    <row r="110" spans="2:5" ht="15" customHeight="1">
      <c r="B110" s="5"/>
      <c r="C110" s="61"/>
      <c r="D110" s="61"/>
      <c r="E110" s="6"/>
    </row>
    <row r="111" spans="2:5">
      <c r="B111" s="5"/>
      <c r="C111" s="61"/>
      <c r="D111" s="61"/>
      <c r="E111" s="6"/>
    </row>
    <row r="112" spans="2:5">
      <c r="B112" s="5"/>
      <c r="C112" s="61"/>
      <c r="D112" s="61"/>
      <c r="E112" s="6"/>
    </row>
    <row r="113" spans="2:5">
      <c r="B113" s="5"/>
      <c r="C113" s="61"/>
      <c r="D113" s="61"/>
      <c r="E113" s="6"/>
    </row>
    <row r="114" spans="2:5">
      <c r="B114" s="5"/>
      <c r="C114" s="61"/>
      <c r="D114" s="61"/>
      <c r="E114" s="6"/>
    </row>
    <row r="115" spans="2:5">
      <c r="B115" s="5"/>
      <c r="C115" s="61"/>
      <c r="D115" s="61"/>
      <c r="E115" s="6"/>
    </row>
    <row r="116" spans="2:5">
      <c r="B116" s="5"/>
      <c r="C116" s="61"/>
      <c r="D116" s="61"/>
      <c r="E116" s="6"/>
    </row>
    <row r="117" spans="2:5">
      <c r="B117" s="5"/>
      <c r="C117" s="61"/>
      <c r="D117" s="61"/>
      <c r="E117" s="6"/>
    </row>
    <row r="118" spans="2:5">
      <c r="B118" s="5"/>
      <c r="C118" s="61"/>
      <c r="D118" s="61"/>
      <c r="E118" s="6"/>
    </row>
    <row r="119" spans="2:5">
      <c r="B119" s="5"/>
      <c r="C119" s="61"/>
      <c r="D119" s="61"/>
      <c r="E119" s="6"/>
    </row>
    <row r="120" spans="2:5">
      <c r="B120" s="5"/>
      <c r="C120" s="61"/>
      <c r="D120" s="61"/>
      <c r="E120" s="6"/>
    </row>
    <row r="121" spans="2:5" ht="7.9" customHeight="1" thickBot="1">
      <c r="B121" s="17"/>
      <c r="C121" s="18"/>
      <c r="D121" s="18"/>
      <c r="E121" s="19"/>
    </row>
    <row r="122" spans="2:5" ht="15.75" thickTop="1"/>
  </sheetData>
  <mergeCells count="11">
    <mergeCell ref="C70:D86"/>
    <mergeCell ref="C87:D87"/>
    <mergeCell ref="C103:C104"/>
    <mergeCell ref="C105:D105"/>
    <mergeCell ref="C106:D120"/>
    <mergeCell ref="C69:D69"/>
    <mergeCell ref="C3:D3"/>
    <mergeCell ref="C4:D20"/>
    <mergeCell ref="C21:D21"/>
    <mergeCell ref="C39:C40"/>
    <mergeCell ref="C41:D68"/>
  </mergeCells>
  <hyperlinks>
    <hyperlink ref="C25" location="Actividades!E7" display="Año Programado" xr:uid="{00000000-0004-0000-0000-000000000000}"/>
    <hyperlink ref="C27" location="Actividades!H7" display="% a ejecutar" xr:uid="{00000000-0004-0000-0000-000001000000}"/>
    <hyperlink ref="C28" location="Actividades!I7" display="% ejecutado" xr:uid="{00000000-0004-0000-0000-000002000000}"/>
    <hyperlink ref="C29" location="Actividades!J7" display="Ejecución" xr:uid="{00000000-0004-0000-0000-000003000000}"/>
    <hyperlink ref="C31" location="Actividades!L7" display="Municipio " xr:uid="{00000000-0004-0000-0000-000004000000}"/>
    <hyperlink ref="C32" location="Actividades!M7" display="Vereda" xr:uid="{00000000-0004-0000-0000-000005000000}"/>
    <hyperlink ref="C33" location="Actividades!N7" display="Coordenadas x" xr:uid="{00000000-0004-0000-0000-000006000000}"/>
    <hyperlink ref="C34" location="Actividades!O7" display="Coordenadas y" xr:uid="{00000000-0004-0000-0000-000007000000}"/>
    <hyperlink ref="C36" location="Actividades!P7" display="Evidencias" xr:uid="{00000000-0004-0000-0000-000008000000}"/>
    <hyperlink ref="C37" location="Actividades!Q7" display="Observaciones" xr:uid="{00000000-0004-0000-0000-000009000000}"/>
    <hyperlink ref="C24" location="Actividades!D7" display="Actividad " xr:uid="{00000000-0004-0000-0000-00000A000000}"/>
    <hyperlink ref="C30" location="Actividades!K7" display="Subcuenca" xr:uid="{00000000-0004-0000-0000-00000B000000}"/>
    <hyperlink ref="C22" location="Actividades!B7" display="Meta" xr:uid="{00000000-0004-0000-0000-00000C000000}"/>
    <hyperlink ref="C90" location="'Presupuesto año 1'!D8" display="Actividades " xr:uid="{00000000-0004-0000-0000-00000D000000}"/>
    <hyperlink ref="C102" location="'Presupuesto año 1'!P8" display="Observaciones " xr:uid="{00000000-0004-0000-0000-00000E000000}"/>
    <hyperlink ref="C101" location="'Presupuesto año 1'!O8" display="% de ejecución" xr:uid="{00000000-0004-0000-0000-00000F000000}"/>
    <hyperlink ref="C100" location="'Presupuesto año 1'!N8" display="Vigencia de los pagos" xr:uid="{00000000-0004-0000-0000-000010000000}"/>
    <hyperlink ref="C99" location="'Presupuesto año 1'!M8" display="Pagos realizados (Ejecutado)" xr:uid="{00000000-0004-0000-0000-000011000000}"/>
    <hyperlink ref="C98" location="'Presupuesto año 1'!L8" display="Total asigando" xr:uid="{00000000-0004-0000-0000-000012000000}"/>
    <hyperlink ref="C97" location="'Presupuesto año 1'!K8" display="Valor no ejecutado" xr:uid="{00000000-0004-0000-0000-000013000000}"/>
    <hyperlink ref="C94" location="'Presupuesto año 1'!H8" display="Presupuesto adicional" xr:uid="{00000000-0004-0000-0000-000014000000}"/>
    <hyperlink ref="C93" location="'Presupuesto año 1'!G8" display="Presupuesto asignado" xr:uid="{00000000-0004-0000-0000-000015000000}"/>
    <hyperlink ref="C92" location="'Presupuesto año 1'!F8" display="% del contrato en la actividad" xr:uid="{00000000-0004-0000-0000-000016000000}"/>
    <hyperlink ref="C91" location="'Presupuesto año 1'!E8" display="Valor total del contrato " xr:uid="{00000000-0004-0000-0000-000017000000}"/>
    <hyperlink ref="C88" location="'Presupuesto año 1'!B8" display="N° Contrato - Convenio" xr:uid="{00000000-0004-0000-0000-000018000000}"/>
    <hyperlink ref="C23" location="Actividades!C7" display="Submeta" xr:uid="{00000000-0004-0000-0000-000019000000}"/>
    <hyperlink ref="C26" location="Actividades!F7" display="Año Ejecutado" xr:uid="{00000000-0004-0000-0000-00001A000000}"/>
    <hyperlink ref="C38" location="Actividades!R7" display="Descripción" xr:uid="{00000000-0004-0000-0000-00001B000000}"/>
    <hyperlink ref="C23:C24" location="Actividades!C7" display="Submeta" xr:uid="{00000000-0004-0000-0000-00001C000000}"/>
    <hyperlink ref="C89" location="'Presupuesto año 1'!C8" display="Vigencia " xr:uid="{00000000-0004-0000-0000-00001D000000}"/>
    <hyperlink ref="C95" location="'Presupuesto año 1'!I8" display="% del presupuesto adicional en la actividad" xr:uid="{00000000-0004-0000-0000-00001E000000}"/>
    <hyperlink ref="C96" location="'Presupuesto año 1'!J8" display="Presupuesto respecto al % adicional" xr:uid="{00000000-0004-0000-0000-00001F000000}"/>
    <hyperlink ref="C35" location="Actividades!P6" display="ORIGEN COORDENADAS" xr:uid="{00000000-0004-0000-0000-000020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29"/>
  <sheetViews>
    <sheetView showGridLines="0" tabSelected="1" topLeftCell="D4" zoomScale="60" zoomScaleNormal="60" workbookViewId="0">
      <selection activeCell="H12" sqref="H12"/>
    </sheetView>
  </sheetViews>
  <sheetFormatPr baseColWidth="10" defaultRowHeight="15"/>
  <cols>
    <col min="2" max="2" width="32.85546875" customWidth="1"/>
    <col min="3" max="3" width="33" customWidth="1"/>
    <col min="4" max="4" width="42.140625" customWidth="1"/>
    <col min="5" max="5" width="26.140625" customWidth="1"/>
    <col min="6" max="6" width="21.140625" customWidth="1"/>
    <col min="7" max="7" width="18.42578125" customWidth="1"/>
    <col min="8" max="8" width="18.85546875" customWidth="1"/>
    <col min="9" max="9" width="17.28515625" customWidth="1"/>
    <col min="10" max="10" width="18.140625" customWidth="1"/>
    <col min="11" max="11" width="21.140625" bestFit="1" customWidth="1"/>
    <col min="12" max="12" width="21.42578125" customWidth="1"/>
    <col min="13" max="13" width="20.5703125" customWidth="1"/>
    <col min="14" max="14" width="36.28515625" customWidth="1"/>
    <col min="15" max="16" width="30.5703125" customWidth="1"/>
    <col min="17" max="19" width="35.42578125" customWidth="1"/>
  </cols>
  <sheetData>
    <row r="2" spans="2:19" ht="15.75" thickBot="1"/>
    <row r="3" spans="2:19" ht="108" customHeight="1" thickBot="1">
      <c r="B3" s="78"/>
      <c r="C3" s="79"/>
      <c r="D3" s="79"/>
      <c r="E3" s="79"/>
      <c r="F3" s="80"/>
      <c r="G3" s="78" t="s">
        <v>21</v>
      </c>
      <c r="H3" s="79"/>
      <c r="I3" s="79"/>
      <c r="J3" s="79"/>
      <c r="K3" s="79"/>
      <c r="L3" s="79"/>
      <c r="M3" s="79"/>
      <c r="N3" s="79"/>
      <c r="O3" s="79"/>
      <c r="P3" s="79"/>
      <c r="Q3" s="79"/>
      <c r="R3" s="79"/>
      <c r="S3" s="80"/>
    </row>
    <row r="4" spans="2:19" ht="37.5" customHeight="1">
      <c r="B4" s="71" t="s">
        <v>1</v>
      </c>
      <c r="C4" s="72"/>
      <c r="D4" s="72"/>
      <c r="E4" s="86" t="s">
        <v>22</v>
      </c>
      <c r="F4" s="86"/>
      <c r="G4" s="86"/>
      <c r="H4" s="86"/>
      <c r="I4" s="72" t="s">
        <v>14</v>
      </c>
      <c r="J4" s="72"/>
      <c r="K4" s="83" t="s">
        <v>23</v>
      </c>
      <c r="L4" s="83"/>
      <c r="M4" s="83"/>
      <c r="N4" s="83"/>
      <c r="O4" s="83"/>
      <c r="P4" s="83"/>
      <c r="Q4" s="83"/>
      <c r="R4" s="83"/>
      <c r="S4" s="84"/>
    </row>
    <row r="5" spans="2:19" ht="70.900000000000006" customHeight="1">
      <c r="B5" s="73" t="s">
        <v>2</v>
      </c>
      <c r="C5" s="74"/>
      <c r="D5" s="74"/>
      <c r="E5" s="81" t="s">
        <v>24</v>
      </c>
      <c r="F5" s="81"/>
      <c r="G5" s="81"/>
      <c r="H5" s="81"/>
      <c r="I5" s="74" t="s">
        <v>3</v>
      </c>
      <c r="J5" s="74"/>
      <c r="K5" s="81" t="s">
        <v>25</v>
      </c>
      <c r="L5" s="81"/>
      <c r="M5" s="81"/>
      <c r="N5" s="81"/>
      <c r="O5" s="81"/>
      <c r="P5" s="81"/>
      <c r="Q5" s="81"/>
      <c r="R5" s="81"/>
      <c r="S5" s="82"/>
    </row>
    <row r="6" spans="2:19" ht="54" customHeight="1">
      <c r="B6" s="73" t="s">
        <v>35</v>
      </c>
      <c r="C6" s="74"/>
      <c r="D6" s="74"/>
      <c r="E6" s="107" t="s">
        <v>134</v>
      </c>
      <c r="F6" s="107"/>
      <c r="G6" s="107"/>
      <c r="H6" s="107"/>
      <c r="I6" s="74"/>
      <c r="J6" s="74"/>
      <c r="K6" s="81"/>
      <c r="L6" s="81"/>
      <c r="M6" s="81"/>
      <c r="N6" s="81"/>
      <c r="O6" s="81"/>
      <c r="P6" s="81"/>
      <c r="Q6" s="81"/>
      <c r="R6" s="81"/>
      <c r="S6" s="82"/>
    </row>
    <row r="7" spans="2:19" ht="90">
      <c r="B7" s="20" t="s">
        <v>116</v>
      </c>
      <c r="C7" s="21" t="s">
        <v>117</v>
      </c>
      <c r="D7" s="22" t="s">
        <v>102</v>
      </c>
      <c r="E7" s="23" t="s">
        <v>17</v>
      </c>
      <c r="F7" s="90" t="s">
        <v>103</v>
      </c>
      <c r="G7" s="90"/>
      <c r="H7" s="24" t="s">
        <v>4</v>
      </c>
      <c r="I7" s="24" t="s">
        <v>5</v>
      </c>
      <c r="J7" s="24" t="s">
        <v>18</v>
      </c>
      <c r="K7" s="25" t="s">
        <v>7</v>
      </c>
      <c r="L7" s="25" t="s">
        <v>8</v>
      </c>
      <c r="M7" s="25" t="s">
        <v>9</v>
      </c>
      <c r="N7" s="58" t="s">
        <v>10</v>
      </c>
      <c r="O7" s="58" t="s">
        <v>11</v>
      </c>
      <c r="P7" s="21" t="s">
        <v>125</v>
      </c>
      <c r="Q7" s="21" t="s">
        <v>104</v>
      </c>
      <c r="R7" s="21" t="s">
        <v>129</v>
      </c>
      <c r="S7" s="26" t="s">
        <v>130</v>
      </c>
    </row>
    <row r="8" spans="2:19" ht="136.5" customHeight="1">
      <c r="B8" s="87" t="s">
        <v>115</v>
      </c>
      <c r="C8" s="75" t="s">
        <v>105</v>
      </c>
      <c r="D8" s="35" t="s">
        <v>26</v>
      </c>
      <c r="E8" s="54">
        <v>1</v>
      </c>
      <c r="F8" s="27">
        <v>1</v>
      </c>
      <c r="G8" s="28" t="str">
        <f t="shared" ref="G8:G29" si="0">IF(F8=E8,"Corresponde","Distinto")</f>
        <v>Corresponde</v>
      </c>
      <c r="H8" s="29">
        <v>1</v>
      </c>
      <c r="I8" s="29">
        <v>1</v>
      </c>
      <c r="J8" s="30">
        <f t="shared" ref="J8:J29" si="1">IFERROR(I8/H8,0)</f>
        <v>1</v>
      </c>
      <c r="K8" s="33" t="s">
        <v>135</v>
      </c>
      <c r="L8" s="31" t="s">
        <v>136</v>
      </c>
      <c r="M8" s="57" t="s">
        <v>133</v>
      </c>
      <c r="N8" s="27" t="s">
        <v>137</v>
      </c>
      <c r="O8" s="27" t="s">
        <v>138</v>
      </c>
      <c r="P8" s="102" t="s">
        <v>143</v>
      </c>
      <c r="Q8" s="32" t="s">
        <v>132</v>
      </c>
      <c r="R8" s="56" t="s">
        <v>131</v>
      </c>
      <c r="S8" s="34" t="s">
        <v>141</v>
      </c>
    </row>
    <row r="9" spans="2:19" ht="153.75" customHeight="1">
      <c r="B9" s="88"/>
      <c r="C9" s="75"/>
      <c r="D9" s="35" t="s">
        <v>27</v>
      </c>
      <c r="E9" s="54">
        <v>1</v>
      </c>
      <c r="F9" s="27">
        <v>1</v>
      </c>
      <c r="G9" s="28" t="str">
        <f t="shared" si="0"/>
        <v>Corresponde</v>
      </c>
      <c r="H9" s="29">
        <v>1</v>
      </c>
      <c r="I9" s="29">
        <v>1</v>
      </c>
      <c r="J9" s="30">
        <f t="shared" si="1"/>
        <v>1</v>
      </c>
      <c r="K9" s="33" t="s">
        <v>135</v>
      </c>
      <c r="L9" s="31" t="s">
        <v>136</v>
      </c>
      <c r="M9" s="57" t="s">
        <v>133</v>
      </c>
      <c r="N9" s="27" t="s">
        <v>137</v>
      </c>
      <c r="O9" s="27" t="s">
        <v>138</v>
      </c>
      <c r="P9" s="102" t="s">
        <v>143</v>
      </c>
      <c r="Q9" s="32" t="s">
        <v>132</v>
      </c>
      <c r="R9" s="56" t="s">
        <v>131</v>
      </c>
      <c r="S9" s="34" t="s">
        <v>141</v>
      </c>
    </row>
    <row r="10" spans="2:19" ht="175.5" customHeight="1">
      <c r="B10" s="88"/>
      <c r="C10" s="75"/>
      <c r="D10" s="35" t="s">
        <v>28</v>
      </c>
      <c r="E10" s="54">
        <v>2</v>
      </c>
      <c r="F10" s="27">
        <v>2</v>
      </c>
      <c r="G10" s="28" t="str">
        <f t="shared" si="0"/>
        <v>Corresponde</v>
      </c>
      <c r="H10" s="29">
        <v>1</v>
      </c>
      <c r="I10" s="29">
        <v>1</v>
      </c>
      <c r="J10" s="30">
        <f t="shared" si="1"/>
        <v>1</v>
      </c>
      <c r="K10" s="33" t="s">
        <v>135</v>
      </c>
      <c r="L10" s="31" t="s">
        <v>136</v>
      </c>
      <c r="M10" s="57" t="s">
        <v>133</v>
      </c>
      <c r="N10" s="27" t="s">
        <v>137</v>
      </c>
      <c r="O10" s="27" t="s">
        <v>138</v>
      </c>
      <c r="P10" s="102" t="s">
        <v>143</v>
      </c>
      <c r="Q10" s="32" t="s">
        <v>139</v>
      </c>
      <c r="R10" s="33" t="s">
        <v>142</v>
      </c>
      <c r="S10" s="34" t="s">
        <v>140</v>
      </c>
    </row>
    <row r="11" spans="2:19" ht="137.25" customHeight="1">
      <c r="B11" s="88"/>
      <c r="C11" s="75" t="s">
        <v>106</v>
      </c>
      <c r="D11" s="35" t="s">
        <v>29</v>
      </c>
      <c r="E11" s="54">
        <v>2</v>
      </c>
      <c r="F11" s="27">
        <v>2</v>
      </c>
      <c r="G11" s="28" t="str">
        <f t="shared" si="0"/>
        <v>Corresponde</v>
      </c>
      <c r="H11" s="29">
        <v>0.2</v>
      </c>
      <c r="I11" s="29">
        <v>0.2</v>
      </c>
      <c r="J11" s="30">
        <f t="shared" si="1"/>
        <v>1</v>
      </c>
      <c r="K11" s="33" t="s">
        <v>135</v>
      </c>
      <c r="L11" s="31" t="s">
        <v>136</v>
      </c>
      <c r="M11" s="57" t="s">
        <v>133</v>
      </c>
      <c r="N11" s="27" t="s">
        <v>137</v>
      </c>
      <c r="O11" s="27" t="s">
        <v>138</v>
      </c>
      <c r="P11" s="102" t="s">
        <v>143</v>
      </c>
      <c r="Q11" s="32" t="s">
        <v>139</v>
      </c>
      <c r="R11" s="33" t="s">
        <v>142</v>
      </c>
      <c r="S11" s="34" t="s">
        <v>140</v>
      </c>
    </row>
    <row r="12" spans="2:19" ht="97.5" customHeight="1">
      <c r="B12" s="88"/>
      <c r="C12" s="75"/>
      <c r="D12" s="77" t="s">
        <v>30</v>
      </c>
      <c r="E12" s="54">
        <v>2</v>
      </c>
      <c r="F12" s="27">
        <v>2</v>
      </c>
      <c r="G12" s="28" t="str">
        <f t="shared" si="0"/>
        <v>Corresponde</v>
      </c>
      <c r="H12" s="29">
        <v>1</v>
      </c>
      <c r="I12" s="29">
        <v>1</v>
      </c>
      <c r="J12" s="30">
        <f t="shared" si="1"/>
        <v>1</v>
      </c>
      <c r="K12" s="33" t="s">
        <v>135</v>
      </c>
      <c r="L12" s="31" t="s">
        <v>136</v>
      </c>
      <c r="M12" s="57" t="s">
        <v>133</v>
      </c>
      <c r="N12" s="27" t="s">
        <v>137</v>
      </c>
      <c r="O12" s="27" t="s">
        <v>138</v>
      </c>
      <c r="P12" s="102" t="s">
        <v>143</v>
      </c>
      <c r="Q12" s="32" t="s">
        <v>132</v>
      </c>
      <c r="R12" s="56" t="s">
        <v>131</v>
      </c>
      <c r="S12" s="34" t="s">
        <v>146</v>
      </c>
    </row>
    <row r="13" spans="2:19" ht="89.25" customHeight="1">
      <c r="B13" s="88"/>
      <c r="C13" s="75"/>
      <c r="D13" s="77"/>
      <c r="E13" s="54">
        <v>3</v>
      </c>
      <c r="F13" s="27">
        <v>3</v>
      </c>
      <c r="G13" s="28" t="str">
        <f t="shared" si="0"/>
        <v>Corresponde</v>
      </c>
      <c r="H13" s="29">
        <v>1</v>
      </c>
      <c r="I13" s="29">
        <v>1</v>
      </c>
      <c r="J13" s="30">
        <f t="shared" si="1"/>
        <v>1</v>
      </c>
      <c r="K13" s="33" t="s">
        <v>135</v>
      </c>
      <c r="L13" s="31" t="s">
        <v>136</v>
      </c>
      <c r="M13" s="57" t="s">
        <v>133</v>
      </c>
      <c r="N13" s="27" t="s">
        <v>137</v>
      </c>
      <c r="O13" s="27" t="s">
        <v>138</v>
      </c>
      <c r="P13" s="102" t="s">
        <v>143</v>
      </c>
      <c r="Q13" s="32" t="s">
        <v>132</v>
      </c>
      <c r="R13" s="56" t="s">
        <v>131</v>
      </c>
      <c r="S13" s="34" t="s">
        <v>146</v>
      </c>
    </row>
    <row r="14" spans="2:19" ht="105" customHeight="1">
      <c r="B14" s="88"/>
      <c r="C14" s="75" t="s">
        <v>107</v>
      </c>
      <c r="D14" s="35" t="s">
        <v>34</v>
      </c>
      <c r="E14" s="54">
        <v>3</v>
      </c>
      <c r="F14" s="27">
        <v>3</v>
      </c>
      <c r="G14" s="28" t="str">
        <f t="shared" si="0"/>
        <v>Corresponde</v>
      </c>
      <c r="H14" s="29">
        <v>0.3</v>
      </c>
      <c r="I14" s="29">
        <v>0.3</v>
      </c>
      <c r="J14" s="30">
        <f t="shared" si="1"/>
        <v>1</v>
      </c>
      <c r="K14" s="33" t="s">
        <v>135</v>
      </c>
      <c r="L14" s="31" t="s">
        <v>136</v>
      </c>
      <c r="M14" s="57" t="s">
        <v>133</v>
      </c>
      <c r="N14" s="27" t="s">
        <v>137</v>
      </c>
      <c r="O14" s="27" t="s">
        <v>138</v>
      </c>
      <c r="P14" s="102" t="s">
        <v>143</v>
      </c>
      <c r="Q14" s="32" t="s">
        <v>132</v>
      </c>
      <c r="R14" s="56" t="s">
        <v>131</v>
      </c>
      <c r="S14" s="34" t="s">
        <v>146</v>
      </c>
    </row>
    <row r="15" spans="2:19" ht="85.5" customHeight="1">
      <c r="B15" s="88"/>
      <c r="C15" s="75"/>
      <c r="D15" s="77" t="s">
        <v>31</v>
      </c>
      <c r="E15" s="54">
        <v>4</v>
      </c>
      <c r="F15" s="27">
        <v>4</v>
      </c>
      <c r="G15" s="28" t="str">
        <f t="shared" si="0"/>
        <v>Corresponde</v>
      </c>
      <c r="H15" s="29">
        <v>0.1</v>
      </c>
      <c r="I15" s="29">
        <v>0.1</v>
      </c>
      <c r="J15" s="30">
        <f t="shared" si="1"/>
        <v>1</v>
      </c>
      <c r="K15" s="33" t="s">
        <v>135</v>
      </c>
      <c r="L15" s="31" t="s">
        <v>136</v>
      </c>
      <c r="M15" s="57" t="s">
        <v>133</v>
      </c>
      <c r="N15" s="27" t="s">
        <v>137</v>
      </c>
      <c r="O15" s="27" t="s">
        <v>138</v>
      </c>
      <c r="P15" s="102" t="s">
        <v>143</v>
      </c>
      <c r="Q15" s="32" t="s">
        <v>132</v>
      </c>
      <c r="R15" s="56" t="s">
        <v>131</v>
      </c>
      <c r="S15" s="34" t="s">
        <v>146</v>
      </c>
    </row>
    <row r="16" spans="2:19" ht="80.25" customHeight="1">
      <c r="B16" s="88"/>
      <c r="C16" s="75"/>
      <c r="D16" s="77"/>
      <c r="E16" s="54">
        <v>5</v>
      </c>
      <c r="F16" s="27">
        <v>5</v>
      </c>
      <c r="G16" s="28" t="str">
        <f t="shared" si="0"/>
        <v>Corresponde</v>
      </c>
      <c r="H16" s="29">
        <v>0.1</v>
      </c>
      <c r="I16" s="29">
        <v>0.1</v>
      </c>
      <c r="J16" s="30">
        <f t="shared" si="1"/>
        <v>1</v>
      </c>
      <c r="K16" s="33" t="s">
        <v>135</v>
      </c>
      <c r="L16" s="31" t="s">
        <v>136</v>
      </c>
      <c r="M16" s="57" t="s">
        <v>133</v>
      </c>
      <c r="N16" s="27" t="s">
        <v>137</v>
      </c>
      <c r="O16" s="27" t="s">
        <v>138</v>
      </c>
      <c r="P16" s="102" t="s">
        <v>143</v>
      </c>
      <c r="Q16" s="32" t="s">
        <v>132</v>
      </c>
      <c r="R16" s="56" t="s">
        <v>131</v>
      </c>
      <c r="S16" s="34" t="s">
        <v>146</v>
      </c>
    </row>
    <row r="17" spans="2:19" ht="30" customHeight="1">
      <c r="B17" s="88"/>
      <c r="C17" s="75"/>
      <c r="D17" s="77"/>
      <c r="E17" s="54">
        <v>6</v>
      </c>
      <c r="F17" s="27"/>
      <c r="G17" s="28" t="str">
        <f t="shared" si="0"/>
        <v>Distinto</v>
      </c>
      <c r="H17" s="29"/>
      <c r="I17" s="29"/>
      <c r="J17" s="30">
        <f t="shared" si="1"/>
        <v>0</v>
      </c>
      <c r="K17" s="31"/>
      <c r="L17" s="31"/>
      <c r="M17" s="31"/>
      <c r="N17" s="31"/>
      <c r="O17" s="31"/>
      <c r="P17" s="31"/>
      <c r="Q17" s="32"/>
      <c r="R17" s="33"/>
      <c r="S17" s="34"/>
    </row>
    <row r="18" spans="2:19" ht="30" customHeight="1">
      <c r="B18" s="88"/>
      <c r="C18" s="75"/>
      <c r="D18" s="77"/>
      <c r="E18" s="54">
        <v>7</v>
      </c>
      <c r="F18" s="27"/>
      <c r="G18" s="28" t="str">
        <f t="shared" si="0"/>
        <v>Distinto</v>
      </c>
      <c r="H18" s="29"/>
      <c r="I18" s="29"/>
      <c r="J18" s="30">
        <f t="shared" si="1"/>
        <v>0</v>
      </c>
      <c r="K18" s="31"/>
      <c r="L18" s="31"/>
      <c r="M18" s="31"/>
      <c r="N18" s="31"/>
      <c r="O18" s="31"/>
      <c r="P18" s="31"/>
      <c r="Q18" s="32"/>
      <c r="R18" s="33"/>
      <c r="S18" s="34"/>
    </row>
    <row r="19" spans="2:19" ht="30" customHeight="1">
      <c r="B19" s="88"/>
      <c r="C19" s="75"/>
      <c r="D19" s="77"/>
      <c r="E19" s="54">
        <v>8</v>
      </c>
      <c r="F19" s="27"/>
      <c r="G19" s="28" t="str">
        <f t="shared" si="0"/>
        <v>Distinto</v>
      </c>
      <c r="H19" s="29"/>
      <c r="I19" s="29"/>
      <c r="J19" s="30">
        <f t="shared" si="1"/>
        <v>0</v>
      </c>
      <c r="K19" s="31"/>
      <c r="L19" s="31"/>
      <c r="M19" s="31"/>
      <c r="N19" s="31"/>
      <c r="O19" s="31"/>
      <c r="P19" s="31"/>
      <c r="Q19" s="32"/>
      <c r="R19" s="33"/>
      <c r="S19" s="34"/>
    </row>
    <row r="20" spans="2:19" ht="30" customHeight="1">
      <c r="B20" s="88"/>
      <c r="C20" s="75"/>
      <c r="D20" s="77"/>
      <c r="E20" s="54">
        <v>9</v>
      </c>
      <c r="F20" s="27"/>
      <c r="G20" s="28" t="str">
        <f t="shared" si="0"/>
        <v>Distinto</v>
      </c>
      <c r="H20" s="29"/>
      <c r="I20" s="29"/>
      <c r="J20" s="30">
        <f t="shared" si="1"/>
        <v>0</v>
      </c>
      <c r="K20" s="31"/>
      <c r="L20" s="31"/>
      <c r="M20" s="31"/>
      <c r="N20" s="31"/>
      <c r="O20" s="31"/>
      <c r="P20" s="31"/>
      <c r="Q20" s="32"/>
      <c r="R20" s="33"/>
      <c r="S20" s="34"/>
    </row>
    <row r="21" spans="2:19" ht="30" customHeight="1">
      <c r="B21" s="88"/>
      <c r="C21" s="75"/>
      <c r="D21" s="77"/>
      <c r="E21" s="54">
        <v>10</v>
      </c>
      <c r="F21" s="27"/>
      <c r="G21" s="28" t="str">
        <f t="shared" si="0"/>
        <v>Distinto</v>
      </c>
      <c r="H21" s="29"/>
      <c r="I21" s="29"/>
      <c r="J21" s="30">
        <f t="shared" si="1"/>
        <v>0</v>
      </c>
      <c r="K21" s="31"/>
      <c r="L21" s="31"/>
      <c r="M21" s="31"/>
      <c r="N21" s="31"/>
      <c r="O21" s="31"/>
      <c r="P21" s="31"/>
      <c r="Q21" s="32"/>
      <c r="R21" s="33"/>
      <c r="S21" s="34"/>
    </row>
    <row r="22" spans="2:19" ht="78" customHeight="1">
      <c r="B22" s="88"/>
      <c r="C22" s="75" t="s">
        <v>108</v>
      </c>
      <c r="D22" s="77" t="s">
        <v>32</v>
      </c>
      <c r="E22" s="54">
        <v>4</v>
      </c>
      <c r="F22" s="27">
        <v>4</v>
      </c>
      <c r="G22" s="28" t="str">
        <f t="shared" si="0"/>
        <v>Corresponde</v>
      </c>
      <c r="H22" s="29">
        <v>0.2</v>
      </c>
      <c r="I22" s="29">
        <v>0.2</v>
      </c>
      <c r="J22" s="30">
        <f t="shared" si="1"/>
        <v>1</v>
      </c>
      <c r="K22" s="33" t="s">
        <v>135</v>
      </c>
      <c r="L22" s="31" t="s">
        <v>136</v>
      </c>
      <c r="M22" s="57" t="s">
        <v>133</v>
      </c>
      <c r="N22" s="27" t="s">
        <v>137</v>
      </c>
      <c r="O22" s="27" t="s">
        <v>138</v>
      </c>
      <c r="P22" s="102" t="s">
        <v>143</v>
      </c>
      <c r="Q22" s="32" t="s">
        <v>132</v>
      </c>
      <c r="R22" s="56" t="s">
        <v>131</v>
      </c>
      <c r="S22" s="34" t="s">
        <v>146</v>
      </c>
    </row>
    <row r="23" spans="2:19" ht="81.75" customHeight="1">
      <c r="B23" s="88"/>
      <c r="C23" s="75"/>
      <c r="D23" s="77"/>
      <c r="E23" s="54">
        <v>5</v>
      </c>
      <c r="F23" s="27">
        <v>5</v>
      </c>
      <c r="G23" s="28" t="str">
        <f t="shared" si="0"/>
        <v>Corresponde</v>
      </c>
      <c r="H23" s="29">
        <v>0.1</v>
      </c>
      <c r="I23" s="29">
        <v>0.1</v>
      </c>
      <c r="J23" s="30">
        <f t="shared" si="1"/>
        <v>1</v>
      </c>
      <c r="K23" s="33" t="s">
        <v>135</v>
      </c>
      <c r="L23" s="31" t="s">
        <v>136</v>
      </c>
      <c r="M23" s="57" t="s">
        <v>133</v>
      </c>
      <c r="N23" s="27" t="s">
        <v>137</v>
      </c>
      <c r="O23" s="27" t="s">
        <v>138</v>
      </c>
      <c r="P23" s="102" t="s">
        <v>143</v>
      </c>
      <c r="Q23" s="32" t="s">
        <v>132</v>
      </c>
      <c r="R23" s="56" t="s">
        <v>131</v>
      </c>
      <c r="S23" s="34" t="s">
        <v>146</v>
      </c>
    </row>
    <row r="24" spans="2:19" ht="30" customHeight="1">
      <c r="B24" s="88"/>
      <c r="C24" s="75"/>
      <c r="D24" s="77"/>
      <c r="E24" s="54">
        <v>6</v>
      </c>
      <c r="F24" s="27"/>
      <c r="G24" s="28" t="str">
        <f t="shared" si="0"/>
        <v>Distinto</v>
      </c>
      <c r="H24" s="29"/>
      <c r="I24" s="29"/>
      <c r="J24" s="30">
        <f t="shared" si="1"/>
        <v>0</v>
      </c>
      <c r="K24" s="31"/>
      <c r="L24" s="31"/>
      <c r="M24" s="31"/>
      <c r="N24" s="31"/>
      <c r="O24" s="31"/>
      <c r="P24" s="31"/>
      <c r="Q24" s="32"/>
      <c r="R24" s="33"/>
      <c r="S24" s="34"/>
    </row>
    <row r="25" spans="2:19" ht="30" customHeight="1">
      <c r="B25" s="88"/>
      <c r="C25" s="75"/>
      <c r="D25" s="77"/>
      <c r="E25" s="54">
        <v>7</v>
      </c>
      <c r="F25" s="27"/>
      <c r="G25" s="28" t="str">
        <f t="shared" si="0"/>
        <v>Distinto</v>
      </c>
      <c r="H25" s="29"/>
      <c r="I25" s="29"/>
      <c r="J25" s="30">
        <f t="shared" si="1"/>
        <v>0</v>
      </c>
      <c r="K25" s="31"/>
      <c r="L25" s="31"/>
      <c r="M25" s="31"/>
      <c r="N25" s="31"/>
      <c r="O25" s="31"/>
      <c r="P25" s="31"/>
      <c r="Q25" s="32"/>
      <c r="R25" s="33"/>
      <c r="S25" s="34"/>
    </row>
    <row r="26" spans="2:19" ht="30" customHeight="1">
      <c r="B26" s="88"/>
      <c r="C26" s="75"/>
      <c r="D26" s="77"/>
      <c r="E26" s="54">
        <v>8</v>
      </c>
      <c r="F26" s="27"/>
      <c r="G26" s="28" t="str">
        <f t="shared" si="0"/>
        <v>Distinto</v>
      </c>
      <c r="H26" s="29"/>
      <c r="I26" s="29"/>
      <c r="J26" s="30">
        <f t="shared" si="1"/>
        <v>0</v>
      </c>
      <c r="K26" s="31"/>
      <c r="L26" s="31"/>
      <c r="M26" s="31"/>
      <c r="N26" s="31"/>
      <c r="O26" s="31"/>
      <c r="P26" s="31"/>
      <c r="Q26" s="32"/>
      <c r="R26" s="33"/>
      <c r="S26" s="34"/>
    </row>
    <row r="27" spans="2:19" ht="30" customHeight="1">
      <c r="B27" s="88"/>
      <c r="C27" s="75"/>
      <c r="D27" s="77"/>
      <c r="E27" s="54">
        <v>9</v>
      </c>
      <c r="F27" s="27"/>
      <c r="G27" s="28" t="str">
        <f t="shared" si="0"/>
        <v>Distinto</v>
      </c>
      <c r="H27" s="29"/>
      <c r="I27" s="29"/>
      <c r="J27" s="30">
        <f t="shared" si="1"/>
        <v>0</v>
      </c>
      <c r="K27" s="31"/>
      <c r="L27" s="31"/>
      <c r="M27" s="31"/>
      <c r="N27" s="31"/>
      <c r="O27" s="31"/>
      <c r="P27" s="31"/>
      <c r="Q27" s="32"/>
      <c r="R27" s="33"/>
      <c r="S27" s="34"/>
    </row>
    <row r="28" spans="2:19" ht="30" customHeight="1">
      <c r="B28" s="88"/>
      <c r="C28" s="75"/>
      <c r="D28" s="77"/>
      <c r="E28" s="54">
        <v>10</v>
      </c>
      <c r="F28" s="27"/>
      <c r="G28" s="28" t="str">
        <f t="shared" si="0"/>
        <v>Distinto</v>
      </c>
      <c r="H28" s="29"/>
      <c r="I28" s="29"/>
      <c r="J28" s="30">
        <f t="shared" si="1"/>
        <v>0</v>
      </c>
      <c r="K28" s="31"/>
      <c r="L28" s="31"/>
      <c r="M28" s="31"/>
      <c r="N28" s="31"/>
      <c r="O28" s="31"/>
      <c r="P28" s="31"/>
      <c r="Q28" s="32"/>
      <c r="R28" s="33"/>
      <c r="S28" s="34"/>
    </row>
    <row r="29" spans="2:19" ht="129.75" thickBot="1">
      <c r="B29" s="89"/>
      <c r="C29" s="76"/>
      <c r="D29" s="36" t="s">
        <v>33</v>
      </c>
      <c r="E29" s="54">
        <v>1</v>
      </c>
      <c r="F29" s="27"/>
      <c r="G29" s="37" t="str">
        <f t="shared" si="0"/>
        <v>Distinto</v>
      </c>
      <c r="H29" s="38"/>
      <c r="I29" s="38"/>
      <c r="J29" s="39">
        <f t="shared" si="1"/>
        <v>0</v>
      </c>
      <c r="K29" s="40"/>
      <c r="L29" s="40"/>
      <c r="M29" s="40"/>
      <c r="N29" s="40"/>
      <c r="O29" s="40"/>
      <c r="P29" s="40"/>
      <c r="Q29" s="41"/>
      <c r="R29" s="42"/>
      <c r="S29" s="43"/>
    </row>
  </sheetData>
  <autoFilter ref="C7:O29" xr:uid="{00000000-0009-0000-0000-000001000000}"/>
  <mergeCells count="21">
    <mergeCell ref="B3:F3"/>
    <mergeCell ref="G3:S3"/>
    <mergeCell ref="C8:C10"/>
    <mergeCell ref="C11:C13"/>
    <mergeCell ref="C14:C21"/>
    <mergeCell ref="D12:D13"/>
    <mergeCell ref="D15:D21"/>
    <mergeCell ref="K5:S6"/>
    <mergeCell ref="K4:S4"/>
    <mergeCell ref="E6:H6"/>
    <mergeCell ref="I5:J6"/>
    <mergeCell ref="I4:J4"/>
    <mergeCell ref="E4:H4"/>
    <mergeCell ref="E5:H5"/>
    <mergeCell ref="B8:B29"/>
    <mergeCell ref="F7:G7"/>
    <mergeCell ref="B4:D4"/>
    <mergeCell ref="B5:D5"/>
    <mergeCell ref="B6:D6"/>
    <mergeCell ref="C22:C29"/>
    <mergeCell ref="D22:D28"/>
  </mergeCells>
  <conditionalFormatting sqref="J8:J29">
    <cfRule type="cellIs" dxfId="37" priority="15" operator="greaterThan">
      <formula>100%</formula>
    </cfRule>
    <cfRule type="cellIs" dxfId="36" priority="16" operator="between">
      <formula>90%</formula>
      <formula>100%</formula>
    </cfRule>
    <cfRule type="cellIs" dxfId="35" priority="17" operator="between">
      <formula>59%</formula>
      <formula>90%</formula>
    </cfRule>
    <cfRule type="cellIs" dxfId="34" priority="18" operator="between">
      <formula>0%</formula>
      <formula>59%</formula>
    </cfRule>
  </conditionalFormatting>
  <conditionalFormatting sqref="G8:G29">
    <cfRule type="containsText" dxfId="33" priority="12" operator="containsText" text="Distinto">
      <formula>NOT(ISERROR(SEARCH("Distinto",G8)))</formula>
    </cfRule>
    <cfRule type="containsText" dxfId="32" priority="13" operator="containsText" text="Corresponde">
      <formula>NOT(ISERROR(SEARCH("Corresponde",G8)))</formula>
    </cfRule>
  </conditionalFormatting>
  <conditionalFormatting sqref="G8:G29">
    <cfRule type="containsText" dxfId="31" priority="14" operator="containsText" text="Corresponde">
      <formula>NOT(ISERROR(SEARCH("Corresponde",G8)))</formula>
    </cfRule>
  </conditionalFormatting>
  <conditionalFormatting sqref="E8:E29">
    <cfRule type="containsText" dxfId="30" priority="1" operator="containsText" text="10">
      <formula>NOT(ISERROR(SEARCH("10",E8)))</formula>
    </cfRule>
    <cfRule type="containsText" dxfId="29" priority="2" operator="containsText" text="9">
      <formula>NOT(ISERROR(SEARCH("9",E8)))</formula>
    </cfRule>
    <cfRule type="containsText" dxfId="28" priority="3" operator="containsText" text="8">
      <formula>NOT(ISERROR(SEARCH("8",E8)))</formula>
    </cfRule>
    <cfRule type="containsText" dxfId="27" priority="4" operator="containsText" text="7">
      <formula>NOT(ISERROR(SEARCH("7",E8)))</formula>
    </cfRule>
    <cfRule type="containsText" dxfId="26" priority="5" operator="containsText" text="6">
      <formula>NOT(ISERROR(SEARCH("6",E8)))</formula>
    </cfRule>
    <cfRule type="containsText" dxfId="25" priority="6" operator="containsText" text="5">
      <formula>NOT(ISERROR(SEARCH("5",E8)))</formula>
    </cfRule>
    <cfRule type="containsText" dxfId="24" priority="7" operator="containsText" text="4">
      <formula>NOT(ISERROR(SEARCH("4",E8)))</formula>
    </cfRule>
    <cfRule type="containsText" dxfId="23" priority="8" operator="containsText" text="3">
      <formula>NOT(ISERROR(SEARCH("3",E8)))</formula>
    </cfRule>
    <cfRule type="containsText" dxfId="22" priority="9" operator="containsText" text="2">
      <formula>NOT(ISERROR(SEARCH("2",E8)))</formula>
    </cfRule>
    <cfRule type="containsText" dxfId="21" priority="10" operator="containsText" text="1">
      <formula>NOT(ISERROR(SEARCH("1",E8)))</formula>
    </cfRule>
    <cfRule type="containsText" dxfId="20" priority="11" operator="containsText" text="10">
      <formula>NOT(ISERROR(SEARCH("10",E8)))</formula>
    </cfRule>
  </conditionalFormatting>
  <dataValidations count="3">
    <dataValidation type="list" allowBlank="1" showInputMessage="1" showErrorMessage="1" sqref="Q8:Q29"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29" xr:uid="{00000000-0002-0000-0100-000001000000}">
      <formula1>"1,2,3,4,5,6,7,8,9,10"</formula1>
    </dataValidation>
    <dataValidation type="list" allowBlank="1" showInputMessage="1" showErrorMessage="1" sqref="K17:K21 K24:K28" xr:uid="{00000000-0002-0000-0100-000002000000}">
      <formula1>"R.Bajo Bogotá,R.Calandaima,Sector Salto Apulo,R.Apulo,R.Balsillas,Sector Soacha  Salto,Sector Tibitoc  Soacha,R.Chicú,R.Frío,R.Teusacá,Embalse Tominé,Embalse Sisga,Sector SisgaTibitoc,R.Alto Bogotá,R.Negro,R.Neusa,Embalse Muña,R.Tunjuelo,R.Soacha,Todas"</formula1>
    </dataValidation>
  </dataValidations>
  <hyperlinks>
    <hyperlink ref="R8" r:id="rId1" xr:uid="{00000000-0004-0000-0100-000001000000}"/>
    <hyperlink ref="R9" r:id="rId2" xr:uid="{00000000-0004-0000-0100-000003000000}"/>
    <hyperlink ref="R12" r:id="rId3" xr:uid="{00000000-0004-0000-0100-000007000000}"/>
    <hyperlink ref="R13" r:id="rId4" xr:uid="{00000000-0004-0000-0100-00000A000000}"/>
    <hyperlink ref="R14" r:id="rId5" xr:uid="{00000000-0004-0000-0100-00000B000000}"/>
    <hyperlink ref="R15" r:id="rId6" xr:uid="{C672FEC3-125A-48EA-855A-C3B3E61306D4}"/>
    <hyperlink ref="R22" r:id="rId7" xr:uid="{11B0143F-A26B-4C9D-91C1-2C8111ADC984}"/>
    <hyperlink ref="R16" r:id="rId8" xr:uid="{221A895E-C209-4ABD-9B03-75C375C87142}"/>
    <hyperlink ref="R23" r:id="rId9" xr:uid="{A8FCB769-06AC-4499-A93D-2B3356CD6488}"/>
  </hyperlinks>
  <pageMargins left="0.7" right="0.7" top="0.75" bottom="0.75" header="0.3" footer="0.3"/>
  <pageSetup orientation="portrait" horizontalDpi="300" verticalDpi="300" r:id="rId10"/>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B3:P12"/>
  <sheetViews>
    <sheetView showGridLines="0" zoomScale="50" zoomScaleNormal="50" workbookViewId="0">
      <selection activeCell="E30" sqref="E30"/>
    </sheetView>
  </sheetViews>
  <sheetFormatPr baseColWidth="10" defaultRowHeight="15"/>
  <cols>
    <col min="2" max="2" width="40.28515625" customWidth="1"/>
    <col min="3" max="3" width="27" customWidth="1"/>
    <col min="4" max="4" width="55.42578125" customWidth="1"/>
    <col min="5" max="5" width="22.85546875" customWidth="1"/>
    <col min="6" max="6" width="23.85546875" customWidth="1"/>
    <col min="7" max="7" width="24.5703125" customWidth="1"/>
    <col min="8" max="8" width="18.85546875" customWidth="1"/>
    <col min="9" max="14" width="38" customWidth="1"/>
    <col min="15" max="15" width="32.42578125" customWidth="1"/>
    <col min="16" max="16" width="32.5703125" customWidth="1"/>
  </cols>
  <sheetData>
    <row r="3" spans="2:16" ht="15.75" thickBot="1"/>
    <row r="4" spans="2:16" ht="105.75" customHeight="1" thickBot="1">
      <c r="B4" s="91"/>
      <c r="C4" s="92"/>
      <c r="D4" s="92"/>
      <c r="E4" s="92"/>
      <c r="F4" s="93"/>
      <c r="G4" s="94" t="s">
        <v>0</v>
      </c>
      <c r="H4" s="95"/>
      <c r="I4" s="95"/>
      <c r="J4" s="95"/>
      <c r="K4" s="95"/>
      <c r="L4" s="95"/>
      <c r="M4" s="95"/>
      <c r="N4" s="95"/>
      <c r="O4" s="95"/>
      <c r="P4" s="96"/>
    </row>
    <row r="5" spans="2:16" ht="51" customHeight="1">
      <c r="B5" s="71" t="s">
        <v>1</v>
      </c>
      <c r="C5" s="72"/>
      <c r="D5" s="72"/>
      <c r="E5" s="86" t="s">
        <v>22</v>
      </c>
      <c r="F5" s="86"/>
      <c r="G5" s="86"/>
      <c r="H5" s="72" t="s">
        <v>14</v>
      </c>
      <c r="I5" s="72"/>
      <c r="J5" s="72"/>
      <c r="K5" s="83" t="s">
        <v>23</v>
      </c>
      <c r="L5" s="83"/>
      <c r="M5" s="83"/>
      <c r="N5" s="83"/>
      <c r="O5" s="83"/>
      <c r="P5" s="84"/>
    </row>
    <row r="6" spans="2:16" ht="51" customHeight="1">
      <c r="B6" s="73" t="s">
        <v>2</v>
      </c>
      <c r="C6" s="74"/>
      <c r="D6" s="74"/>
      <c r="E6" s="81" t="s">
        <v>24</v>
      </c>
      <c r="F6" s="81"/>
      <c r="G6" s="81"/>
      <c r="H6" s="74" t="s">
        <v>3</v>
      </c>
      <c r="I6" s="74"/>
      <c r="J6" s="74"/>
      <c r="K6" s="81" t="s">
        <v>25</v>
      </c>
      <c r="L6" s="81"/>
      <c r="M6" s="81"/>
      <c r="N6" s="81"/>
      <c r="O6" s="81"/>
      <c r="P6" s="82"/>
    </row>
    <row r="7" spans="2:16" ht="51.75" customHeight="1">
      <c r="B7" s="100" t="s">
        <v>35</v>
      </c>
      <c r="C7" s="101"/>
      <c r="D7" s="74"/>
      <c r="E7" s="85"/>
      <c r="F7" s="85"/>
      <c r="G7" s="85"/>
      <c r="H7" s="74"/>
      <c r="I7" s="74"/>
      <c r="J7" s="74"/>
      <c r="K7" s="81"/>
      <c r="L7" s="81"/>
      <c r="M7" s="81"/>
      <c r="N7" s="81"/>
      <c r="O7" s="81"/>
      <c r="P7" s="82"/>
    </row>
    <row r="8" spans="2:16" ht="63" customHeight="1">
      <c r="B8" s="44" t="s">
        <v>16</v>
      </c>
      <c r="C8" s="45" t="s">
        <v>12</v>
      </c>
      <c r="D8" s="45" t="s">
        <v>102</v>
      </c>
      <c r="E8" s="46" t="s">
        <v>109</v>
      </c>
      <c r="F8" s="46" t="s">
        <v>13</v>
      </c>
      <c r="G8" s="45" t="s">
        <v>110</v>
      </c>
      <c r="H8" s="46" t="s">
        <v>111</v>
      </c>
      <c r="I8" s="46" t="s">
        <v>112</v>
      </c>
      <c r="J8" s="46" t="s">
        <v>113</v>
      </c>
      <c r="K8" s="46" t="s">
        <v>122</v>
      </c>
      <c r="L8" s="46" t="s">
        <v>19</v>
      </c>
      <c r="M8" s="46" t="s">
        <v>123</v>
      </c>
      <c r="N8" s="46" t="s">
        <v>114</v>
      </c>
      <c r="O8" s="46" t="s">
        <v>20</v>
      </c>
      <c r="P8" s="47" t="s">
        <v>6</v>
      </c>
    </row>
    <row r="9" spans="2:16" ht="115.5" customHeight="1">
      <c r="B9" s="103" t="s">
        <v>144</v>
      </c>
      <c r="C9" s="105">
        <v>2019</v>
      </c>
      <c r="D9" s="35" t="s">
        <v>26</v>
      </c>
      <c r="E9" s="49">
        <v>0</v>
      </c>
      <c r="F9" s="52">
        <v>0</v>
      </c>
      <c r="G9" s="48">
        <f t="shared" ref="G9:G10" si="0">E9*(F9/100%)</f>
        <v>0</v>
      </c>
      <c r="H9" s="49"/>
      <c r="I9" s="50">
        <v>0</v>
      </c>
      <c r="J9" s="48">
        <f t="shared" ref="J9:J10" si="1">H9*(I9/100%)</f>
        <v>0</v>
      </c>
      <c r="K9" s="49">
        <v>0</v>
      </c>
      <c r="L9" s="48">
        <f t="shared" ref="L9:L10" si="2">(G9+J9)-(K9)</f>
        <v>0</v>
      </c>
      <c r="M9" s="49">
        <v>0</v>
      </c>
      <c r="N9" s="55"/>
      <c r="O9" s="51">
        <f t="shared" ref="O9:O10" si="3">IFERROR(((M9/L9)), 0)</f>
        <v>0</v>
      </c>
      <c r="P9" s="104" t="s">
        <v>144</v>
      </c>
    </row>
    <row r="10" spans="2:16" ht="118.5" customHeight="1" thickBot="1">
      <c r="B10" s="103" t="s">
        <v>144</v>
      </c>
      <c r="C10" s="105">
        <v>2019</v>
      </c>
      <c r="D10" s="35" t="s">
        <v>27</v>
      </c>
      <c r="E10" s="49">
        <v>0</v>
      </c>
      <c r="F10" s="52">
        <v>0</v>
      </c>
      <c r="G10" s="48">
        <f t="shared" si="0"/>
        <v>0</v>
      </c>
      <c r="H10" s="49"/>
      <c r="I10" s="50">
        <v>0</v>
      </c>
      <c r="J10" s="48">
        <f t="shared" si="1"/>
        <v>0</v>
      </c>
      <c r="K10" s="49">
        <v>0</v>
      </c>
      <c r="L10" s="48">
        <f t="shared" si="2"/>
        <v>0</v>
      </c>
      <c r="M10" s="49">
        <v>0</v>
      </c>
      <c r="N10" s="55"/>
      <c r="O10" s="51">
        <f t="shared" si="3"/>
        <v>0</v>
      </c>
      <c r="P10" s="104" t="s">
        <v>144</v>
      </c>
    </row>
    <row r="11" spans="2:16" ht="20.25" thickBot="1">
      <c r="B11" s="97" t="s">
        <v>15</v>
      </c>
      <c r="C11" s="98"/>
      <c r="D11" s="98"/>
      <c r="E11" s="98"/>
      <c r="F11" s="98"/>
      <c r="G11" s="98"/>
      <c r="H11" s="98"/>
      <c r="I11" s="98"/>
      <c r="J11" s="98"/>
      <c r="K11" s="98"/>
      <c r="L11" s="98"/>
      <c r="M11" s="98"/>
      <c r="N11" s="98"/>
      <c r="O11" s="98"/>
      <c r="P11" s="99"/>
    </row>
    <row r="12" spans="2:16">
      <c r="B12" s="53"/>
      <c r="C12" s="53"/>
      <c r="D12" s="53"/>
      <c r="E12" s="53"/>
      <c r="F12" s="53"/>
      <c r="G12" s="53"/>
      <c r="H12" s="53"/>
      <c r="I12" s="53"/>
      <c r="J12" s="53"/>
      <c r="K12" s="53"/>
      <c r="L12" s="53"/>
      <c r="M12" s="53"/>
      <c r="N12" s="53"/>
      <c r="O12" s="53"/>
      <c r="P12" s="53"/>
    </row>
  </sheetData>
  <mergeCells count="13">
    <mergeCell ref="K6:P7"/>
    <mergeCell ref="B11:P11"/>
    <mergeCell ref="B6:D6"/>
    <mergeCell ref="E6:G6"/>
    <mergeCell ref="B7:D7"/>
    <mergeCell ref="E7:G7"/>
    <mergeCell ref="H6:J7"/>
    <mergeCell ref="B5:D5"/>
    <mergeCell ref="E5:G5"/>
    <mergeCell ref="H5:J5"/>
    <mergeCell ref="K5:P5"/>
    <mergeCell ref="B4:F4"/>
    <mergeCell ref="G4:P4"/>
  </mergeCells>
  <conditionalFormatting sqref="O9:O10">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C9:C10 N9:N10" xr:uid="{00000000-0002-0000-02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B3:P13"/>
  <sheetViews>
    <sheetView showGridLines="0" zoomScale="50" zoomScaleNormal="50" workbookViewId="0">
      <selection activeCell="N37" sqref="N37"/>
    </sheetView>
  </sheetViews>
  <sheetFormatPr baseColWidth="10" defaultRowHeight="15"/>
  <cols>
    <col min="2" max="2" width="40.28515625" customWidth="1"/>
    <col min="3" max="3" width="27" customWidth="1"/>
    <col min="4" max="4" width="55.42578125" customWidth="1"/>
    <col min="5" max="5" width="22.85546875" customWidth="1"/>
    <col min="6" max="6" width="23.85546875" customWidth="1"/>
    <col min="7" max="7" width="24.5703125" customWidth="1"/>
    <col min="8" max="8" width="18.85546875" customWidth="1"/>
    <col min="9" max="14" width="38" customWidth="1"/>
    <col min="15" max="15" width="32.42578125" customWidth="1"/>
    <col min="16" max="16" width="32.5703125" customWidth="1"/>
  </cols>
  <sheetData>
    <row r="3" spans="2:16" ht="15.75" thickBot="1"/>
    <row r="4" spans="2:16" ht="105.75" customHeight="1" thickBot="1">
      <c r="B4" s="91"/>
      <c r="C4" s="92"/>
      <c r="D4" s="92"/>
      <c r="E4" s="92"/>
      <c r="F4" s="93"/>
      <c r="G4" s="94" t="s">
        <v>0</v>
      </c>
      <c r="H4" s="95"/>
      <c r="I4" s="95"/>
      <c r="J4" s="95"/>
      <c r="K4" s="95"/>
      <c r="L4" s="95"/>
      <c r="M4" s="95"/>
      <c r="N4" s="95"/>
      <c r="O4" s="95"/>
      <c r="P4" s="96"/>
    </row>
    <row r="5" spans="2:16" ht="51" customHeight="1">
      <c r="B5" s="71" t="s">
        <v>1</v>
      </c>
      <c r="C5" s="72"/>
      <c r="D5" s="72"/>
      <c r="E5" s="86" t="s">
        <v>22</v>
      </c>
      <c r="F5" s="86"/>
      <c r="G5" s="86"/>
      <c r="H5" s="72" t="s">
        <v>14</v>
      </c>
      <c r="I5" s="72"/>
      <c r="J5" s="72"/>
      <c r="K5" s="83" t="s">
        <v>23</v>
      </c>
      <c r="L5" s="83"/>
      <c r="M5" s="83"/>
      <c r="N5" s="83"/>
      <c r="O5" s="83"/>
      <c r="P5" s="84"/>
    </row>
    <row r="6" spans="2:16" ht="51" customHeight="1">
      <c r="B6" s="73" t="s">
        <v>2</v>
      </c>
      <c r="C6" s="74"/>
      <c r="D6" s="74"/>
      <c r="E6" s="81" t="s">
        <v>24</v>
      </c>
      <c r="F6" s="81"/>
      <c r="G6" s="81"/>
      <c r="H6" s="74" t="s">
        <v>3</v>
      </c>
      <c r="I6" s="74"/>
      <c r="J6" s="74"/>
      <c r="K6" s="81" t="s">
        <v>25</v>
      </c>
      <c r="L6" s="81"/>
      <c r="M6" s="81"/>
      <c r="N6" s="81"/>
      <c r="O6" s="81"/>
      <c r="P6" s="82"/>
    </row>
    <row r="7" spans="2:16" ht="51.75" customHeight="1">
      <c r="B7" s="100" t="s">
        <v>35</v>
      </c>
      <c r="C7" s="101"/>
      <c r="D7" s="74"/>
      <c r="E7" s="85"/>
      <c r="F7" s="85"/>
      <c r="G7" s="85"/>
      <c r="H7" s="74"/>
      <c r="I7" s="74"/>
      <c r="J7" s="74"/>
      <c r="K7" s="81"/>
      <c r="L7" s="81"/>
      <c r="M7" s="81"/>
      <c r="N7" s="81"/>
      <c r="O7" s="81"/>
      <c r="P7" s="82"/>
    </row>
    <row r="8" spans="2:16" ht="46.5" customHeight="1">
      <c r="B8" s="44" t="s">
        <v>16</v>
      </c>
      <c r="C8" s="45" t="s">
        <v>12</v>
      </c>
      <c r="D8" s="45" t="s">
        <v>102</v>
      </c>
      <c r="E8" s="46" t="s">
        <v>109</v>
      </c>
      <c r="F8" s="46" t="s">
        <v>13</v>
      </c>
      <c r="G8" s="45" t="s">
        <v>110</v>
      </c>
      <c r="H8" s="46" t="s">
        <v>111</v>
      </c>
      <c r="I8" s="46" t="s">
        <v>112</v>
      </c>
      <c r="J8" s="46" t="s">
        <v>113</v>
      </c>
      <c r="K8" s="46" t="s">
        <v>122</v>
      </c>
      <c r="L8" s="46" t="s">
        <v>19</v>
      </c>
      <c r="M8" s="46" t="s">
        <v>123</v>
      </c>
      <c r="N8" s="46" t="s">
        <v>114</v>
      </c>
      <c r="O8" s="46" t="s">
        <v>20</v>
      </c>
      <c r="P8" s="47" t="s">
        <v>6</v>
      </c>
    </row>
    <row r="9" spans="2:16" ht="115.5" customHeight="1">
      <c r="B9" s="103" t="s">
        <v>144</v>
      </c>
      <c r="C9" s="105">
        <v>2020</v>
      </c>
      <c r="D9" s="35" t="s">
        <v>28</v>
      </c>
      <c r="E9" s="49">
        <v>0</v>
      </c>
      <c r="F9" s="52">
        <v>0</v>
      </c>
      <c r="G9" s="48">
        <f t="shared" ref="G9:G11" si="0">E9*(F9/100%)</f>
        <v>0</v>
      </c>
      <c r="H9" s="49"/>
      <c r="I9" s="50">
        <v>0</v>
      </c>
      <c r="J9" s="48">
        <f t="shared" ref="J9:J11" si="1">H9*(I9/100%)</f>
        <v>0</v>
      </c>
      <c r="K9" s="49">
        <v>0</v>
      </c>
      <c r="L9" s="48">
        <f t="shared" ref="L9:L11" si="2">(G9+J9)-(K9)</f>
        <v>0</v>
      </c>
      <c r="M9" s="49">
        <v>0</v>
      </c>
      <c r="N9" s="55"/>
      <c r="O9" s="51">
        <f t="shared" ref="O9:O11" si="3">IFERROR(((M9/L9)), 0)</f>
        <v>0</v>
      </c>
      <c r="P9" s="104" t="s">
        <v>144</v>
      </c>
    </row>
    <row r="10" spans="2:16" ht="104.25" customHeight="1">
      <c r="B10" s="103" t="s">
        <v>144</v>
      </c>
      <c r="C10" s="105">
        <v>2020</v>
      </c>
      <c r="D10" s="35" t="s">
        <v>29</v>
      </c>
      <c r="E10" s="49">
        <v>0</v>
      </c>
      <c r="F10" s="52">
        <v>0</v>
      </c>
      <c r="G10" s="48">
        <f t="shared" si="0"/>
        <v>0</v>
      </c>
      <c r="H10" s="49"/>
      <c r="I10" s="50">
        <v>0</v>
      </c>
      <c r="J10" s="48">
        <f t="shared" si="1"/>
        <v>0</v>
      </c>
      <c r="K10" s="49">
        <v>0</v>
      </c>
      <c r="L10" s="48">
        <f t="shared" si="2"/>
        <v>0</v>
      </c>
      <c r="M10" s="49">
        <v>0</v>
      </c>
      <c r="N10" s="55"/>
      <c r="O10" s="51">
        <f t="shared" si="3"/>
        <v>0</v>
      </c>
      <c r="P10" s="104" t="s">
        <v>144</v>
      </c>
    </row>
    <row r="11" spans="2:16" ht="116.25" customHeight="1" thickBot="1">
      <c r="B11" s="103" t="s">
        <v>144</v>
      </c>
      <c r="C11" s="105">
        <v>2020</v>
      </c>
      <c r="D11" s="35" t="s">
        <v>30</v>
      </c>
      <c r="E11" s="49">
        <v>0</v>
      </c>
      <c r="F11" s="52">
        <v>0</v>
      </c>
      <c r="G11" s="48">
        <f t="shared" si="0"/>
        <v>0</v>
      </c>
      <c r="H11" s="49"/>
      <c r="I11" s="50">
        <v>0</v>
      </c>
      <c r="J11" s="48">
        <f t="shared" si="1"/>
        <v>0</v>
      </c>
      <c r="K11" s="49">
        <v>0</v>
      </c>
      <c r="L11" s="48">
        <f t="shared" si="2"/>
        <v>0</v>
      </c>
      <c r="M11" s="49">
        <v>0</v>
      </c>
      <c r="N11" s="55"/>
      <c r="O11" s="51">
        <f t="shared" si="3"/>
        <v>0</v>
      </c>
      <c r="P11" s="104" t="s">
        <v>144</v>
      </c>
    </row>
    <row r="12" spans="2:16" ht="20.25" thickBot="1">
      <c r="B12" s="97" t="s">
        <v>15</v>
      </c>
      <c r="C12" s="98"/>
      <c r="D12" s="98"/>
      <c r="E12" s="98"/>
      <c r="F12" s="98"/>
      <c r="G12" s="98"/>
      <c r="H12" s="98"/>
      <c r="I12" s="98"/>
      <c r="J12" s="98"/>
      <c r="K12" s="98"/>
      <c r="L12" s="98"/>
      <c r="M12" s="98"/>
      <c r="N12" s="98"/>
      <c r="O12" s="98"/>
      <c r="P12" s="99"/>
    </row>
    <row r="13" spans="2:16">
      <c r="B13" s="53"/>
      <c r="C13" s="53"/>
      <c r="D13" s="53"/>
      <c r="E13" s="53"/>
      <c r="F13" s="53"/>
      <c r="G13" s="53"/>
      <c r="H13" s="53"/>
      <c r="I13" s="53"/>
      <c r="J13" s="53"/>
      <c r="K13" s="53"/>
      <c r="L13" s="53"/>
      <c r="M13" s="53"/>
      <c r="N13" s="53"/>
      <c r="O13" s="53"/>
      <c r="P13" s="53"/>
    </row>
  </sheetData>
  <mergeCells count="13">
    <mergeCell ref="B4:F4"/>
    <mergeCell ref="G4:P4"/>
    <mergeCell ref="B5:D5"/>
    <mergeCell ref="E5:G5"/>
    <mergeCell ref="H5:J5"/>
    <mergeCell ref="K5:P5"/>
    <mergeCell ref="B12:P12"/>
    <mergeCell ref="B6:D6"/>
    <mergeCell ref="E6:G6"/>
    <mergeCell ref="H6:J7"/>
    <mergeCell ref="K6:P7"/>
    <mergeCell ref="B7:D7"/>
    <mergeCell ref="E7:G7"/>
  </mergeCells>
  <conditionalFormatting sqref="O9:O11">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C9:C11 N9:N11"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B3:P12"/>
  <sheetViews>
    <sheetView showGridLines="0" zoomScale="50" zoomScaleNormal="50" workbookViewId="0">
      <selection activeCell="J25" sqref="J25"/>
    </sheetView>
  </sheetViews>
  <sheetFormatPr baseColWidth="10" defaultRowHeight="15"/>
  <cols>
    <col min="2" max="2" width="40.28515625" customWidth="1"/>
    <col min="3" max="3" width="27" customWidth="1"/>
    <col min="4" max="4" width="55.42578125" customWidth="1"/>
    <col min="5" max="5" width="22.85546875" customWidth="1"/>
    <col min="6" max="6" width="23.85546875" customWidth="1"/>
    <col min="7" max="7" width="24.5703125" customWidth="1"/>
    <col min="8" max="8" width="18.85546875" customWidth="1"/>
    <col min="9" max="14" width="38" customWidth="1"/>
    <col min="15" max="15" width="32.42578125" customWidth="1"/>
    <col min="16" max="16" width="32.5703125" customWidth="1"/>
  </cols>
  <sheetData>
    <row r="3" spans="2:16" ht="15.75" thickBot="1"/>
    <row r="4" spans="2:16" ht="105.75" customHeight="1" thickBot="1">
      <c r="B4" s="91"/>
      <c r="C4" s="92"/>
      <c r="D4" s="92"/>
      <c r="E4" s="92"/>
      <c r="F4" s="93"/>
      <c r="G4" s="94" t="s">
        <v>0</v>
      </c>
      <c r="H4" s="95"/>
      <c r="I4" s="95"/>
      <c r="J4" s="95"/>
      <c r="K4" s="95"/>
      <c r="L4" s="95"/>
      <c r="M4" s="95"/>
      <c r="N4" s="95"/>
      <c r="O4" s="95"/>
      <c r="P4" s="96"/>
    </row>
    <row r="5" spans="2:16" ht="51" customHeight="1">
      <c r="B5" s="71" t="s">
        <v>1</v>
      </c>
      <c r="C5" s="72"/>
      <c r="D5" s="72"/>
      <c r="E5" s="86" t="s">
        <v>22</v>
      </c>
      <c r="F5" s="86"/>
      <c r="G5" s="86"/>
      <c r="H5" s="72" t="s">
        <v>14</v>
      </c>
      <c r="I5" s="72"/>
      <c r="J5" s="72"/>
      <c r="K5" s="83" t="s">
        <v>23</v>
      </c>
      <c r="L5" s="83"/>
      <c r="M5" s="83"/>
      <c r="N5" s="83"/>
      <c r="O5" s="83"/>
      <c r="P5" s="84"/>
    </row>
    <row r="6" spans="2:16" ht="51" customHeight="1">
      <c r="B6" s="73" t="s">
        <v>2</v>
      </c>
      <c r="C6" s="74"/>
      <c r="D6" s="74"/>
      <c r="E6" s="81" t="s">
        <v>24</v>
      </c>
      <c r="F6" s="81"/>
      <c r="G6" s="81"/>
      <c r="H6" s="74" t="s">
        <v>3</v>
      </c>
      <c r="I6" s="74"/>
      <c r="J6" s="74"/>
      <c r="K6" s="81" t="s">
        <v>25</v>
      </c>
      <c r="L6" s="81"/>
      <c r="M6" s="81"/>
      <c r="N6" s="81"/>
      <c r="O6" s="81"/>
      <c r="P6" s="82"/>
    </row>
    <row r="7" spans="2:16" ht="51.75" customHeight="1">
      <c r="B7" s="100" t="s">
        <v>35</v>
      </c>
      <c r="C7" s="101"/>
      <c r="D7" s="74"/>
      <c r="E7" s="85" t="s">
        <v>134</v>
      </c>
      <c r="F7" s="85"/>
      <c r="G7" s="85"/>
      <c r="H7" s="74"/>
      <c r="I7" s="74"/>
      <c r="J7" s="74"/>
      <c r="K7" s="81"/>
      <c r="L7" s="81"/>
      <c r="M7" s="81"/>
      <c r="N7" s="81"/>
      <c r="O7" s="81"/>
      <c r="P7" s="82"/>
    </row>
    <row r="8" spans="2:16" ht="46.5" customHeight="1">
      <c r="B8" s="44" t="s">
        <v>16</v>
      </c>
      <c r="C8" s="45" t="s">
        <v>12</v>
      </c>
      <c r="D8" s="45" t="s">
        <v>102</v>
      </c>
      <c r="E8" s="46" t="s">
        <v>109</v>
      </c>
      <c r="F8" s="46" t="s">
        <v>13</v>
      </c>
      <c r="G8" s="45" t="s">
        <v>110</v>
      </c>
      <c r="H8" s="46" t="s">
        <v>111</v>
      </c>
      <c r="I8" s="46" t="s">
        <v>112</v>
      </c>
      <c r="J8" s="46" t="s">
        <v>113</v>
      </c>
      <c r="K8" s="46" t="s">
        <v>122</v>
      </c>
      <c r="L8" s="46" t="s">
        <v>19</v>
      </c>
      <c r="M8" s="46" t="s">
        <v>123</v>
      </c>
      <c r="N8" s="46" t="s">
        <v>114</v>
      </c>
      <c r="O8" s="46" t="s">
        <v>20</v>
      </c>
      <c r="P8" s="47" t="s">
        <v>6</v>
      </c>
    </row>
    <row r="9" spans="2:16" ht="110.25" customHeight="1">
      <c r="B9" s="103" t="s">
        <v>144</v>
      </c>
      <c r="C9" s="55">
        <v>2021</v>
      </c>
      <c r="D9" s="35" t="s">
        <v>30</v>
      </c>
      <c r="E9" s="49">
        <v>0</v>
      </c>
      <c r="F9" s="52">
        <v>0</v>
      </c>
      <c r="G9" s="48">
        <f t="shared" ref="G9:G10" si="0">E9*(F9/100%)</f>
        <v>0</v>
      </c>
      <c r="H9" s="49"/>
      <c r="I9" s="50">
        <v>0</v>
      </c>
      <c r="J9" s="48">
        <f t="shared" ref="J9:J10" si="1">H9*(I9/100%)</f>
        <v>0</v>
      </c>
      <c r="K9" s="49">
        <v>0</v>
      </c>
      <c r="L9" s="48">
        <f t="shared" ref="L9:L10" si="2">(G9+J9)-(K9)</f>
        <v>0</v>
      </c>
      <c r="M9" s="49">
        <v>0</v>
      </c>
      <c r="N9" s="55"/>
      <c r="O9" s="51">
        <f t="shared" ref="O9:O10" si="3">IFERROR(((M9/L9)), 0)</f>
        <v>0</v>
      </c>
      <c r="P9" s="106" t="s">
        <v>144</v>
      </c>
    </row>
    <row r="10" spans="2:16" ht="99" customHeight="1" thickBot="1">
      <c r="B10" s="103" t="s">
        <v>144</v>
      </c>
      <c r="C10" s="55">
        <v>2021</v>
      </c>
      <c r="D10" s="35" t="s">
        <v>34</v>
      </c>
      <c r="E10" s="49">
        <v>0</v>
      </c>
      <c r="F10" s="52">
        <v>0</v>
      </c>
      <c r="G10" s="48">
        <f t="shared" si="0"/>
        <v>0</v>
      </c>
      <c r="H10" s="49"/>
      <c r="I10" s="50">
        <v>0</v>
      </c>
      <c r="J10" s="48">
        <f t="shared" si="1"/>
        <v>0</v>
      </c>
      <c r="K10" s="49">
        <v>0</v>
      </c>
      <c r="L10" s="48">
        <f t="shared" si="2"/>
        <v>0</v>
      </c>
      <c r="M10" s="49">
        <v>0</v>
      </c>
      <c r="N10" s="55"/>
      <c r="O10" s="51">
        <f t="shared" si="3"/>
        <v>0</v>
      </c>
      <c r="P10" s="106" t="s">
        <v>144</v>
      </c>
    </row>
    <row r="11" spans="2:16" ht="20.25" thickBot="1">
      <c r="B11" s="97" t="s">
        <v>15</v>
      </c>
      <c r="C11" s="98"/>
      <c r="D11" s="98"/>
      <c r="E11" s="98"/>
      <c r="F11" s="98"/>
      <c r="G11" s="98"/>
      <c r="H11" s="98"/>
      <c r="I11" s="98"/>
      <c r="J11" s="98"/>
      <c r="K11" s="98"/>
      <c r="L11" s="98"/>
      <c r="M11" s="98"/>
      <c r="N11" s="98"/>
      <c r="O11" s="98"/>
      <c r="P11" s="99"/>
    </row>
    <row r="12" spans="2:16">
      <c r="B12" s="53"/>
      <c r="C12" s="53"/>
      <c r="D12" s="53"/>
      <c r="E12" s="53"/>
      <c r="F12" s="53"/>
      <c r="G12" s="53"/>
      <c r="H12" s="53"/>
      <c r="I12" s="53"/>
      <c r="J12" s="53"/>
      <c r="K12" s="53"/>
      <c r="L12" s="53"/>
      <c r="M12" s="53"/>
      <c r="N12" s="53"/>
      <c r="O12" s="53"/>
      <c r="P12" s="53"/>
    </row>
  </sheetData>
  <mergeCells count="13">
    <mergeCell ref="B4:F4"/>
    <mergeCell ref="G4:P4"/>
    <mergeCell ref="B5:D5"/>
    <mergeCell ref="E5:G5"/>
    <mergeCell ref="H5:J5"/>
    <mergeCell ref="K5:P5"/>
    <mergeCell ref="B11:P11"/>
    <mergeCell ref="B6:D6"/>
    <mergeCell ref="E6:G6"/>
    <mergeCell ref="H6:J7"/>
    <mergeCell ref="K6:P7"/>
    <mergeCell ref="B7:D7"/>
    <mergeCell ref="E7:G7"/>
  </mergeCells>
  <conditionalFormatting sqref="O9:O10">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C9:C10 N9:N10" xr:uid="{00000000-0002-0000-04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28A23-3F07-448E-A0B2-ADD9581C35DF}">
  <dimension ref="B3:P12"/>
  <sheetViews>
    <sheetView zoomScale="50" zoomScaleNormal="50" workbookViewId="0">
      <selection activeCell="J30" sqref="J30"/>
    </sheetView>
  </sheetViews>
  <sheetFormatPr baseColWidth="10" defaultRowHeight="15"/>
  <cols>
    <col min="2" max="2" width="40.28515625" customWidth="1"/>
    <col min="3" max="3" width="27" customWidth="1"/>
    <col min="4" max="4" width="55.42578125" customWidth="1"/>
    <col min="5" max="5" width="22.85546875" customWidth="1"/>
    <col min="6" max="6" width="23.85546875" customWidth="1"/>
    <col min="7" max="7" width="24.5703125" customWidth="1"/>
    <col min="8" max="8" width="18.85546875" customWidth="1"/>
    <col min="9" max="14" width="38" customWidth="1"/>
    <col min="15" max="15" width="32.42578125" customWidth="1"/>
    <col min="16" max="16" width="32.5703125" customWidth="1"/>
  </cols>
  <sheetData>
    <row r="3" spans="2:16" ht="15.75" thickBot="1"/>
    <row r="4" spans="2:16" ht="105.75" customHeight="1" thickBot="1">
      <c r="B4" s="91"/>
      <c r="C4" s="92"/>
      <c r="D4" s="92"/>
      <c r="E4" s="92"/>
      <c r="F4" s="93"/>
      <c r="G4" s="94" t="s">
        <v>0</v>
      </c>
      <c r="H4" s="95"/>
      <c r="I4" s="95"/>
      <c r="J4" s="95"/>
      <c r="K4" s="95"/>
      <c r="L4" s="95"/>
      <c r="M4" s="95"/>
      <c r="N4" s="95"/>
      <c r="O4" s="95"/>
      <c r="P4" s="96"/>
    </row>
    <row r="5" spans="2:16" ht="51" customHeight="1">
      <c r="B5" s="71" t="s">
        <v>1</v>
      </c>
      <c r="C5" s="72"/>
      <c r="D5" s="72"/>
      <c r="E5" s="86" t="s">
        <v>22</v>
      </c>
      <c r="F5" s="86"/>
      <c r="G5" s="86"/>
      <c r="H5" s="72" t="s">
        <v>14</v>
      </c>
      <c r="I5" s="72"/>
      <c r="J5" s="72"/>
      <c r="K5" s="83" t="s">
        <v>23</v>
      </c>
      <c r="L5" s="83"/>
      <c r="M5" s="83"/>
      <c r="N5" s="83"/>
      <c r="O5" s="83"/>
      <c r="P5" s="84"/>
    </row>
    <row r="6" spans="2:16" ht="51" customHeight="1">
      <c r="B6" s="73" t="s">
        <v>2</v>
      </c>
      <c r="C6" s="74"/>
      <c r="D6" s="74"/>
      <c r="E6" s="81" t="s">
        <v>24</v>
      </c>
      <c r="F6" s="81"/>
      <c r="G6" s="81"/>
      <c r="H6" s="74" t="s">
        <v>3</v>
      </c>
      <c r="I6" s="74"/>
      <c r="J6" s="74"/>
      <c r="K6" s="81" t="s">
        <v>25</v>
      </c>
      <c r="L6" s="81"/>
      <c r="M6" s="81"/>
      <c r="N6" s="81"/>
      <c r="O6" s="81"/>
      <c r="P6" s="82"/>
    </row>
    <row r="7" spans="2:16" ht="51.75" customHeight="1">
      <c r="B7" s="100" t="s">
        <v>35</v>
      </c>
      <c r="C7" s="101"/>
      <c r="D7" s="74"/>
      <c r="E7" s="85" t="s">
        <v>134</v>
      </c>
      <c r="F7" s="85"/>
      <c r="G7" s="85"/>
      <c r="H7" s="74"/>
      <c r="I7" s="74"/>
      <c r="J7" s="74"/>
      <c r="K7" s="81"/>
      <c r="L7" s="81"/>
      <c r="M7" s="81"/>
      <c r="N7" s="81"/>
      <c r="O7" s="81"/>
      <c r="P7" s="82"/>
    </row>
    <row r="8" spans="2:16" ht="63" customHeight="1">
      <c r="B8" s="44" t="s">
        <v>16</v>
      </c>
      <c r="C8" s="45" t="s">
        <v>12</v>
      </c>
      <c r="D8" s="45" t="s">
        <v>102</v>
      </c>
      <c r="E8" s="46" t="s">
        <v>109</v>
      </c>
      <c r="F8" s="46" t="s">
        <v>13</v>
      </c>
      <c r="G8" s="45" t="s">
        <v>110</v>
      </c>
      <c r="H8" s="46" t="s">
        <v>111</v>
      </c>
      <c r="I8" s="46" t="s">
        <v>112</v>
      </c>
      <c r="J8" s="46" t="s">
        <v>113</v>
      </c>
      <c r="K8" s="46" t="s">
        <v>122</v>
      </c>
      <c r="L8" s="46" t="s">
        <v>19</v>
      </c>
      <c r="M8" s="46" t="s">
        <v>123</v>
      </c>
      <c r="N8" s="46" t="s">
        <v>114</v>
      </c>
      <c r="O8" s="46" t="s">
        <v>20</v>
      </c>
      <c r="P8" s="47" t="s">
        <v>6</v>
      </c>
    </row>
    <row r="9" spans="2:16" ht="73.5" customHeight="1">
      <c r="B9" s="103" t="s">
        <v>145</v>
      </c>
      <c r="C9" s="105">
        <v>2022</v>
      </c>
      <c r="D9" s="35" t="s">
        <v>31</v>
      </c>
      <c r="E9" s="49">
        <v>0</v>
      </c>
      <c r="F9" s="52">
        <v>0</v>
      </c>
      <c r="G9" s="48">
        <f t="shared" ref="G9:G10" si="0">E9*(F9/100%)</f>
        <v>0</v>
      </c>
      <c r="H9" s="49"/>
      <c r="I9" s="50">
        <v>0</v>
      </c>
      <c r="J9" s="48">
        <f t="shared" ref="J9:J10" si="1">H9*(I9/100%)</f>
        <v>0</v>
      </c>
      <c r="K9" s="49">
        <v>0</v>
      </c>
      <c r="L9" s="48">
        <f t="shared" ref="L9:L10" si="2">(G9+J9)-(K9)</f>
        <v>0</v>
      </c>
      <c r="M9" s="49">
        <v>0</v>
      </c>
      <c r="N9" s="55"/>
      <c r="O9" s="51">
        <f t="shared" ref="O9:O10" si="3">IFERROR(((M9/L9)), 0)</f>
        <v>0</v>
      </c>
      <c r="P9" s="104" t="s">
        <v>144</v>
      </c>
    </row>
    <row r="10" spans="2:16" ht="73.5" customHeight="1" thickBot="1">
      <c r="B10" s="103" t="s">
        <v>145</v>
      </c>
      <c r="C10" s="105">
        <v>2022</v>
      </c>
      <c r="D10" s="35" t="s">
        <v>32</v>
      </c>
      <c r="E10" s="49">
        <v>0</v>
      </c>
      <c r="F10" s="52">
        <v>0</v>
      </c>
      <c r="G10" s="48">
        <f t="shared" si="0"/>
        <v>0</v>
      </c>
      <c r="H10" s="49"/>
      <c r="I10" s="50">
        <v>0</v>
      </c>
      <c r="J10" s="48">
        <f t="shared" si="1"/>
        <v>0</v>
      </c>
      <c r="K10" s="49">
        <v>0</v>
      </c>
      <c r="L10" s="48">
        <f t="shared" si="2"/>
        <v>0</v>
      </c>
      <c r="M10" s="49">
        <v>0</v>
      </c>
      <c r="N10" s="55"/>
      <c r="O10" s="51">
        <f t="shared" si="3"/>
        <v>0</v>
      </c>
      <c r="P10" s="104" t="s">
        <v>144</v>
      </c>
    </row>
    <row r="11" spans="2:16" ht="20.25" thickBot="1">
      <c r="B11" s="97" t="s">
        <v>15</v>
      </c>
      <c r="C11" s="98"/>
      <c r="D11" s="98"/>
      <c r="E11" s="98"/>
      <c r="F11" s="98"/>
      <c r="G11" s="98"/>
      <c r="H11" s="98"/>
      <c r="I11" s="98"/>
      <c r="J11" s="98"/>
      <c r="K11" s="98"/>
      <c r="L11" s="98"/>
      <c r="M11" s="98"/>
      <c r="N11" s="98"/>
      <c r="O11" s="98"/>
      <c r="P11" s="99"/>
    </row>
    <row r="12" spans="2:16">
      <c r="B12" s="53"/>
      <c r="C12" s="53"/>
      <c r="D12" s="53"/>
      <c r="E12" s="53"/>
      <c r="F12" s="53"/>
      <c r="G12" s="53"/>
      <c r="H12" s="53"/>
      <c r="I12" s="53"/>
      <c r="J12" s="53"/>
      <c r="K12" s="53"/>
      <c r="L12" s="53"/>
      <c r="M12" s="53"/>
      <c r="N12" s="53"/>
      <c r="O12" s="53"/>
      <c r="P12" s="53"/>
    </row>
  </sheetData>
  <mergeCells count="13">
    <mergeCell ref="B11:P11"/>
    <mergeCell ref="B6:D6"/>
    <mergeCell ref="E6:G6"/>
    <mergeCell ref="H6:J7"/>
    <mergeCell ref="K6:P7"/>
    <mergeCell ref="B7:D7"/>
    <mergeCell ref="E7:G7"/>
    <mergeCell ref="B4:F4"/>
    <mergeCell ref="G4:P4"/>
    <mergeCell ref="B5:D5"/>
    <mergeCell ref="E5:G5"/>
    <mergeCell ref="H5:J5"/>
    <mergeCell ref="K5:P5"/>
  </mergeCells>
  <conditionalFormatting sqref="O9:O10">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C9:C10 N9:N10" xr:uid="{47475D58-78CE-4BF8-A4FA-3609044BD6C0}">
      <formula1>"2019,2020,2021,2022,2023,2024,2025,2026,2027,2028,2029"</formula1>
    </dataValidation>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B9D18-0BA2-4EB3-84EA-50B4F7532484}">
  <dimension ref="B3:P12"/>
  <sheetViews>
    <sheetView zoomScale="50" zoomScaleNormal="50" workbookViewId="0">
      <selection activeCell="F22" sqref="F22"/>
    </sheetView>
  </sheetViews>
  <sheetFormatPr baseColWidth="10" defaultRowHeight="15"/>
  <cols>
    <col min="2" max="2" width="40.28515625" customWidth="1"/>
    <col min="3" max="3" width="27" customWidth="1"/>
    <col min="4" max="4" width="55.42578125" customWidth="1"/>
    <col min="5" max="5" width="22.85546875" customWidth="1"/>
    <col min="6" max="6" width="23.85546875" customWidth="1"/>
    <col min="7" max="7" width="24.5703125" customWidth="1"/>
    <col min="8" max="8" width="18.85546875" customWidth="1"/>
    <col min="9" max="14" width="38" customWidth="1"/>
    <col min="15" max="15" width="32.42578125" customWidth="1"/>
    <col min="16" max="16" width="32.5703125" customWidth="1"/>
  </cols>
  <sheetData>
    <row r="3" spans="2:16" ht="15.75" thickBot="1"/>
    <row r="4" spans="2:16" ht="105.75" customHeight="1" thickBot="1">
      <c r="B4" s="91"/>
      <c r="C4" s="92"/>
      <c r="D4" s="92"/>
      <c r="E4" s="92"/>
      <c r="F4" s="93"/>
      <c r="G4" s="94" t="s">
        <v>0</v>
      </c>
      <c r="H4" s="95"/>
      <c r="I4" s="95"/>
      <c r="J4" s="95"/>
      <c r="K4" s="95"/>
      <c r="L4" s="95"/>
      <c r="M4" s="95"/>
      <c r="N4" s="95"/>
      <c r="O4" s="95"/>
      <c r="P4" s="96"/>
    </row>
    <row r="5" spans="2:16" ht="51" customHeight="1">
      <c r="B5" s="71" t="s">
        <v>1</v>
      </c>
      <c r="C5" s="72"/>
      <c r="D5" s="72"/>
      <c r="E5" s="86" t="s">
        <v>22</v>
      </c>
      <c r="F5" s="86"/>
      <c r="G5" s="86"/>
      <c r="H5" s="72" t="s">
        <v>14</v>
      </c>
      <c r="I5" s="72"/>
      <c r="J5" s="72"/>
      <c r="K5" s="83" t="s">
        <v>23</v>
      </c>
      <c r="L5" s="83"/>
      <c r="M5" s="83"/>
      <c r="N5" s="83"/>
      <c r="O5" s="83"/>
      <c r="P5" s="84"/>
    </row>
    <row r="6" spans="2:16" ht="51" customHeight="1">
      <c r="B6" s="73" t="s">
        <v>2</v>
      </c>
      <c r="C6" s="74"/>
      <c r="D6" s="74"/>
      <c r="E6" s="81" t="s">
        <v>24</v>
      </c>
      <c r="F6" s="81"/>
      <c r="G6" s="81"/>
      <c r="H6" s="74" t="s">
        <v>3</v>
      </c>
      <c r="I6" s="74"/>
      <c r="J6" s="74"/>
      <c r="K6" s="81" t="s">
        <v>25</v>
      </c>
      <c r="L6" s="81"/>
      <c r="M6" s="81"/>
      <c r="N6" s="81"/>
      <c r="O6" s="81"/>
      <c r="P6" s="82"/>
    </row>
    <row r="7" spans="2:16" ht="51.75" customHeight="1">
      <c r="B7" s="100" t="s">
        <v>35</v>
      </c>
      <c r="C7" s="101"/>
      <c r="D7" s="74"/>
      <c r="E7" s="85" t="s">
        <v>134</v>
      </c>
      <c r="F7" s="85"/>
      <c r="G7" s="85"/>
      <c r="H7" s="74"/>
      <c r="I7" s="74"/>
      <c r="J7" s="74"/>
      <c r="K7" s="81"/>
      <c r="L7" s="81"/>
      <c r="M7" s="81"/>
      <c r="N7" s="81"/>
      <c r="O7" s="81"/>
      <c r="P7" s="82"/>
    </row>
    <row r="8" spans="2:16" ht="63" customHeight="1">
      <c r="B8" s="44" t="s">
        <v>16</v>
      </c>
      <c r="C8" s="45" t="s">
        <v>12</v>
      </c>
      <c r="D8" s="45" t="s">
        <v>102</v>
      </c>
      <c r="E8" s="46" t="s">
        <v>109</v>
      </c>
      <c r="F8" s="46" t="s">
        <v>13</v>
      </c>
      <c r="G8" s="45" t="s">
        <v>110</v>
      </c>
      <c r="H8" s="46" t="s">
        <v>111</v>
      </c>
      <c r="I8" s="46" t="s">
        <v>112</v>
      </c>
      <c r="J8" s="46" t="s">
        <v>113</v>
      </c>
      <c r="K8" s="46" t="s">
        <v>122</v>
      </c>
      <c r="L8" s="46" t="s">
        <v>19</v>
      </c>
      <c r="M8" s="46" t="s">
        <v>123</v>
      </c>
      <c r="N8" s="46" t="s">
        <v>114</v>
      </c>
      <c r="O8" s="46" t="s">
        <v>20</v>
      </c>
      <c r="P8" s="47" t="s">
        <v>6</v>
      </c>
    </row>
    <row r="9" spans="2:16" ht="73.5" customHeight="1">
      <c r="B9" s="103" t="s">
        <v>144</v>
      </c>
      <c r="C9" s="105">
        <v>2023</v>
      </c>
      <c r="D9" s="35" t="s">
        <v>31</v>
      </c>
      <c r="E9" s="49">
        <v>0</v>
      </c>
      <c r="F9" s="52">
        <v>0</v>
      </c>
      <c r="G9" s="48">
        <f t="shared" ref="G9:G10" si="0">E9*(F9/100%)</f>
        <v>0</v>
      </c>
      <c r="H9" s="49"/>
      <c r="I9" s="50">
        <v>0</v>
      </c>
      <c r="J9" s="48">
        <f t="shared" ref="J9:J10" si="1">H9*(I9/100%)</f>
        <v>0</v>
      </c>
      <c r="K9" s="49">
        <v>0</v>
      </c>
      <c r="L9" s="48">
        <f t="shared" ref="L9:L10" si="2">(G9+J9)-(K9)</f>
        <v>0</v>
      </c>
      <c r="M9" s="49">
        <v>0</v>
      </c>
      <c r="N9" s="55"/>
      <c r="O9" s="51">
        <f t="shared" ref="O9:O10" si="3">IFERROR(((M9/L9)), 0)</f>
        <v>0</v>
      </c>
      <c r="P9" s="104" t="s">
        <v>144</v>
      </c>
    </row>
    <row r="10" spans="2:16" ht="73.5" customHeight="1" thickBot="1">
      <c r="B10" s="103" t="s">
        <v>145</v>
      </c>
      <c r="C10" s="105">
        <v>2023</v>
      </c>
      <c r="D10" s="35" t="s">
        <v>32</v>
      </c>
      <c r="E10" s="49">
        <v>0</v>
      </c>
      <c r="F10" s="52">
        <v>0</v>
      </c>
      <c r="G10" s="48">
        <f t="shared" si="0"/>
        <v>0</v>
      </c>
      <c r="H10" s="49"/>
      <c r="I10" s="50">
        <v>0</v>
      </c>
      <c r="J10" s="48">
        <f t="shared" si="1"/>
        <v>0</v>
      </c>
      <c r="K10" s="49">
        <v>0</v>
      </c>
      <c r="L10" s="48">
        <f t="shared" si="2"/>
        <v>0</v>
      </c>
      <c r="M10" s="49">
        <v>0</v>
      </c>
      <c r="N10" s="55"/>
      <c r="O10" s="51">
        <f t="shared" si="3"/>
        <v>0</v>
      </c>
      <c r="P10" s="104" t="s">
        <v>144</v>
      </c>
    </row>
    <row r="11" spans="2:16" ht="20.25" thickBot="1">
      <c r="B11" s="97" t="s">
        <v>15</v>
      </c>
      <c r="C11" s="98"/>
      <c r="D11" s="98"/>
      <c r="E11" s="98"/>
      <c r="F11" s="98"/>
      <c r="G11" s="98"/>
      <c r="H11" s="98"/>
      <c r="I11" s="98"/>
      <c r="J11" s="98"/>
      <c r="K11" s="98"/>
      <c r="L11" s="98"/>
      <c r="M11" s="98"/>
      <c r="N11" s="98"/>
      <c r="O11" s="98"/>
      <c r="P11" s="99"/>
    </row>
    <row r="12" spans="2:16">
      <c r="B12" s="53"/>
      <c r="C12" s="53"/>
      <c r="D12" s="53"/>
      <c r="E12" s="53"/>
      <c r="F12" s="53"/>
      <c r="G12" s="53"/>
      <c r="H12" s="53"/>
      <c r="I12" s="53"/>
      <c r="J12" s="53"/>
      <c r="K12" s="53"/>
      <c r="L12" s="53"/>
      <c r="M12" s="53"/>
      <c r="N12" s="53"/>
      <c r="O12" s="53"/>
      <c r="P12" s="53"/>
    </row>
  </sheetData>
  <mergeCells count="13">
    <mergeCell ref="B11:P11"/>
    <mergeCell ref="B6:D6"/>
    <mergeCell ref="E6:G6"/>
    <mergeCell ref="H6:J7"/>
    <mergeCell ref="K6:P7"/>
    <mergeCell ref="B7:D7"/>
    <mergeCell ref="E7:G7"/>
    <mergeCell ref="B4:F4"/>
    <mergeCell ref="G4:P4"/>
    <mergeCell ref="B5:D5"/>
    <mergeCell ref="E5:G5"/>
    <mergeCell ref="H5:J5"/>
    <mergeCell ref="K5:P5"/>
  </mergeCells>
  <conditionalFormatting sqref="O9:O10">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9:C10 N9:N10" xr:uid="{ED5E165F-7D35-4B10-A1D6-8E494BA4CFA3}">
      <formula1>"2019,2020,2021,2022,2023,2024,2025,2026,2027,2028,2029"</formula1>
    </dataValidation>
  </dataValidation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dc:creator>
  <cp:lastModifiedBy>Irma Esperanza Garcia Forero</cp:lastModifiedBy>
  <dcterms:created xsi:type="dcterms:W3CDTF">2019-08-08T03:27:40Z</dcterms:created>
  <dcterms:modified xsi:type="dcterms:W3CDTF">2024-04-30T14:01:31Z</dcterms:modified>
</cp:coreProperties>
</file>